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43776\Desktop\ZVD cistopis opreme RD\novo14112025\"/>
    </mc:Choice>
  </mc:AlternateContent>
  <xr:revisionPtr revIDLastSave="0" documentId="13_ncr:1_{59AF1304-CFEA-44EA-AC78-3DB7974BADA7}" xr6:coauthVersionLast="47" xr6:coauthVersionMax="47" xr10:uidLastSave="{00000000-0000-0000-0000-000000000000}"/>
  <bookViews>
    <workbookView xWindow="-120" yWindow="-120" windowWidth="29040" windowHeight="15720" tabRatio="846" xr2:uid="{00000000-000D-0000-FFFF-FFFF00000000}"/>
  </bookViews>
  <sheets>
    <sheet name="REKAPITULACIJA PO SKLOPIH" sheetId="74" r:id="rId1"/>
    <sheet name="1.Oprema 1.-4. nadstropje" sheetId="71" r:id="rId2"/>
    <sheet name="1.Oprema klet" sheetId="73" r:id="rId3"/>
    <sheet name="2.aktivna oprema - ZVD" sheetId="100" r:id="rId4"/>
    <sheet name="3. Bolniške postelje" sheetId="96" r:id="rId5"/>
    <sheet name="4.  REANIM. VOZ" sheetId="95" r:id="rId6"/>
    <sheet name="5. CS skladiščenja uniform" sheetId="97" r:id="rId7"/>
  </sheets>
  <externalReferences>
    <externalReference r:id="rId8"/>
    <externalReference r:id="rId9"/>
    <externalReference r:id="rId10"/>
    <externalReference r:id="rId11"/>
    <externalReference r:id="rId12"/>
    <externalReference r:id="rId13"/>
    <externalReference r:id="rId14"/>
  </externalReferences>
  <definedNames>
    <definedName name="DDDD" localSheetId="4">[1]Podatki!$A$45:$J$52</definedName>
    <definedName name="DDDD" localSheetId="5">[1]Podatki!$A$45:$J$52</definedName>
    <definedName name="DDDD" localSheetId="6">[1]Podatki!$A$45:$J$52</definedName>
    <definedName name="DDDD">[2]Podatki!$A$45:$J$52</definedName>
    <definedName name="Excel_BuiltIn_Print_Titles_4" localSheetId="3">'[3]NEPREDVIDENA GR.DELA'!#REF!</definedName>
    <definedName name="Excel_BuiltIn_Print_Titles_4" localSheetId="4">'[4]NEPREDVIDENA GR.DELA'!#REF!</definedName>
    <definedName name="Excel_BuiltIn_Print_Titles_4" localSheetId="5">'[4]NEPREDVIDENA GR.DELA'!#REF!</definedName>
    <definedName name="Excel_BuiltIn_Print_Titles_4" localSheetId="6">'[4]NEPREDVIDENA GR.DELA'!#REF!</definedName>
    <definedName name="Excel_BuiltIn_Print_Titles_4">'[3]NEPREDVIDENA GR.DELA'!#REF!</definedName>
    <definedName name="gdfdf" localSheetId="3">'[3]NEPREDVIDENA GR.DELA'!#REF!</definedName>
    <definedName name="gdfdf" localSheetId="4">'[4]NEPREDVIDENA GR.DELA'!#REF!</definedName>
    <definedName name="gdfdf" localSheetId="5">'[4]NEPREDVIDENA GR.DELA'!#REF!</definedName>
    <definedName name="gdfdf" localSheetId="6">'[4]NEPREDVIDENA GR.DELA'!#REF!</definedName>
    <definedName name="gdfdf">'[3]NEPREDVIDENA GR.DELA'!#REF!</definedName>
    <definedName name="gg" localSheetId="3">'[3]NEPREDVIDENA GR.DELA'!#REF!</definedName>
    <definedName name="gg" localSheetId="4">'[4]NEPREDVIDENA GR.DELA'!#REF!</definedName>
    <definedName name="gg" localSheetId="5">'[4]NEPREDVIDENA GR.DELA'!#REF!</definedName>
    <definedName name="gg" localSheetId="6">'[4]NEPREDVIDENA GR.DELA'!#REF!</definedName>
    <definedName name="gg">'[3]NEPREDVIDENA GR.DELA'!#REF!</definedName>
    <definedName name="JANUS05">[5]Podatki!$A$45:$J$52</definedName>
    <definedName name="K" localSheetId="4">[6]Sum!$G$38</definedName>
    <definedName name="K" localSheetId="5">[6]Sum!$G$38</definedName>
    <definedName name="K" localSheetId="6">[6]Sum!$G$38</definedName>
    <definedName name="K">[7]Sum!$G$38</definedName>
    <definedName name="OSTALO" localSheetId="3">'[3]NEPREDVIDENA GR.DELA'!#REF!</definedName>
    <definedName name="OSTALO">'[3]NEPREDVIDENA GR.DELA'!#REF!</definedName>
    <definedName name="Plin_ZUN" localSheetId="4">[1]Podatki!$A$45:$J$52</definedName>
    <definedName name="Plin_ZUN" localSheetId="5">[1]Podatki!$A$45:$J$52</definedName>
    <definedName name="Plin_ZUN" localSheetId="6">[1]Podatki!$A$45:$J$52</definedName>
    <definedName name="Plin_ZUN">[2]Podatki!$A$45:$J$52</definedName>
    <definedName name="_xlnm.Print_Area" localSheetId="1">'1.Oprema 1.-4. nadstropje'!$A$1:$F$185</definedName>
    <definedName name="_xlnm.Print_Area" localSheetId="2">'1.Oprema klet'!$A$1:$F$172</definedName>
    <definedName name="_xlnm.Print_Area" localSheetId="3">'2.aktivna oprema - ZVD'!$A$1:$F$69</definedName>
    <definedName name="_xlnm.Print_Area" localSheetId="4">'3. Bolniške postelje'!$A$1:$F$12</definedName>
    <definedName name="_xlnm.Print_Area" localSheetId="5">'4.  REANIM. VOZ'!$A$1:$F$11</definedName>
    <definedName name="_xlnm.Print_Area" localSheetId="6">'5. CS skladiščenja uniform'!$A$1:$F$12</definedName>
    <definedName name="Print_Area_MI" localSheetId="3">#REF!</definedName>
    <definedName name="Print_Area_MI" localSheetId="4">#REF!</definedName>
    <definedName name="Print_Area_MI" localSheetId="5">#REF!</definedName>
    <definedName name="Print_Area_MI" localSheetId="6">#REF!</definedName>
    <definedName name="Print_Area_MI" localSheetId="0">#REF!</definedName>
    <definedName name="Print_Area_M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96" l="1"/>
  <c r="F162" i="96" s="1"/>
  <c r="F17" i="74" s="1"/>
  <c r="B63" i="100"/>
  <c r="B62" i="100"/>
  <c r="A62" i="100"/>
  <c r="F51" i="100"/>
  <c r="F55" i="100" s="1"/>
  <c r="F19" i="100"/>
  <c r="F13" i="100"/>
  <c r="F12" i="100"/>
  <c r="F37" i="100" l="1"/>
  <c r="F62" i="100" s="1"/>
  <c r="F63" i="100"/>
  <c r="F65" i="100" l="1"/>
  <c r="F67" i="100" s="1"/>
  <c r="F68" i="100" l="1"/>
  <c r="F69" i="100" s="1"/>
  <c r="F15" i="74"/>
  <c r="F124" i="73" l="1"/>
  <c r="F168" i="73" l="1"/>
  <c r="F106" i="73"/>
  <c r="F105" i="73"/>
  <c r="F104" i="73"/>
  <c r="F103" i="73"/>
  <c r="F182" i="71"/>
  <c r="F180" i="71"/>
  <c r="F178" i="71"/>
  <c r="F90" i="71"/>
  <c r="F89" i="71"/>
  <c r="F88" i="71"/>
  <c r="F8" i="97" l="1"/>
  <c r="F6" i="97"/>
  <c r="F9" i="95"/>
  <c r="F11" i="95" s="1"/>
  <c r="F19" i="74" s="1"/>
  <c r="F12" i="97" l="1"/>
  <c r="F21" i="74" s="1"/>
  <c r="F158" i="73" l="1"/>
  <c r="F166" i="73"/>
  <c r="F164" i="73"/>
  <c r="F162" i="73"/>
  <c r="F160" i="73"/>
  <c r="F156" i="73"/>
  <c r="F154" i="73"/>
  <c r="F152" i="73"/>
  <c r="F150" i="73"/>
  <c r="F148" i="73"/>
  <c r="F146" i="73"/>
  <c r="F145" i="73"/>
  <c r="F142" i="73"/>
  <c r="F141" i="73"/>
  <c r="F138" i="73"/>
  <c r="F136" i="73"/>
  <c r="F135" i="73"/>
  <c r="F134" i="73"/>
  <c r="F130" i="73"/>
  <c r="F128" i="73"/>
  <c r="F126" i="73"/>
  <c r="F122" i="73"/>
  <c r="F120" i="73"/>
  <c r="F117" i="73"/>
  <c r="F114" i="73"/>
  <c r="F112" i="73"/>
  <c r="F110" i="73"/>
  <c r="F101" i="73"/>
  <c r="F99" i="73"/>
  <c r="F97" i="73"/>
  <c r="F95" i="73"/>
  <c r="F93" i="73"/>
  <c r="F91" i="73"/>
  <c r="F89" i="73"/>
  <c r="F87" i="73"/>
  <c r="F85" i="73"/>
  <c r="F83" i="73"/>
  <c r="F81" i="73"/>
  <c r="F79" i="73"/>
  <c r="F77" i="73"/>
  <c r="F75" i="73"/>
  <c r="F73" i="73"/>
  <c r="F71" i="73"/>
  <c r="F176" i="71"/>
  <c r="F174" i="71"/>
  <c r="F172" i="71"/>
  <c r="F170" i="71"/>
  <c r="F168" i="71"/>
  <c r="F166" i="71"/>
  <c r="F164" i="71"/>
  <c r="F162" i="71"/>
  <c r="F160" i="71"/>
  <c r="F158" i="71"/>
  <c r="F156" i="71"/>
  <c r="F153" i="71"/>
  <c r="F151" i="71"/>
  <c r="F149" i="71"/>
  <c r="F147" i="71"/>
  <c r="F145" i="71"/>
  <c r="F143" i="71"/>
  <c r="F142" i="71"/>
  <c r="F139" i="71"/>
  <c r="F138" i="71"/>
  <c r="F135" i="71"/>
  <c r="F132" i="71"/>
  <c r="F133" i="71"/>
  <c r="F131" i="71"/>
  <c r="F127" i="71"/>
  <c r="F125" i="71"/>
  <c r="F123" i="71"/>
  <c r="F121" i="71"/>
  <c r="F119" i="71"/>
  <c r="F117" i="71"/>
  <c r="F114" i="71"/>
  <c r="F112" i="71"/>
  <c r="F105" i="71"/>
  <c r="F107" i="71"/>
  <c r="F73" i="71"/>
  <c r="F75" i="71"/>
  <c r="F78" i="71"/>
  <c r="F80" i="71"/>
  <c r="F82" i="71"/>
  <c r="F84" i="71"/>
  <c r="F87" i="71"/>
  <c r="F91" i="71"/>
  <c r="F93" i="71"/>
  <c r="F95" i="71"/>
  <c r="F97" i="71"/>
  <c r="F99" i="71"/>
  <c r="F101" i="71"/>
  <c r="F103" i="71"/>
  <c r="F71" i="71"/>
  <c r="F172" i="73" l="1"/>
  <c r="F10" i="74" s="1"/>
  <c r="F185" i="71"/>
  <c r="F9" i="74" s="1"/>
  <c r="F11" i="74" l="1"/>
  <c r="F26" i="74" s="1"/>
  <c r="F27" i="74" l="1"/>
  <c r="F28" i="74" s="1"/>
</calcChain>
</file>

<file path=xl/sharedStrings.xml><?xml version="1.0" encoding="utf-8"?>
<sst xmlns="http://schemas.openxmlformats.org/spreadsheetml/2006/main" count="850" uniqueCount="506">
  <si>
    <t>kos</t>
  </si>
  <si>
    <t>m1</t>
  </si>
  <si>
    <t>2.</t>
  </si>
  <si>
    <t>3.</t>
  </si>
  <si>
    <t>4.</t>
  </si>
  <si>
    <t>5.</t>
  </si>
  <si>
    <t>količina</t>
  </si>
  <si>
    <t xml:space="preserve"> </t>
  </si>
  <si>
    <t>znesek</t>
  </si>
  <si>
    <t>cena na enoto</t>
  </si>
  <si>
    <t>m.e.</t>
  </si>
  <si>
    <t>CELOTNA PRENOVA OBJEKTA BIVŠI ZVD</t>
  </si>
  <si>
    <t>V.</t>
  </si>
  <si>
    <t>OPIS OPREME</t>
  </si>
  <si>
    <t xml:space="preserve">       Splošne zahteve glede opreme, materialov in površinske obdelave:</t>
  </si>
  <si>
    <r>
      <t>·</t>
    </r>
    <r>
      <rPr>
        <sz val="7"/>
        <rFont val="Times New Roman"/>
        <family val="1"/>
        <charset val="238"/>
      </rPr>
      <t xml:space="preserve">         </t>
    </r>
    <r>
      <rPr>
        <sz val="10"/>
        <rFont val="Arial Narrow"/>
        <family val="2"/>
        <charset val="238"/>
      </rPr>
      <t>Vsi elementi morajo biti opremljeni in izvedeni skladno s standardi tako, da omogočajo funkcionalno in varno uporabo.</t>
    </r>
  </si>
  <si>
    <r>
      <t>·</t>
    </r>
    <r>
      <rPr>
        <sz val="7"/>
        <rFont val="Times New Roman"/>
        <family val="1"/>
        <charset val="238"/>
      </rPr>
      <t xml:space="preserve">         </t>
    </r>
    <r>
      <rPr>
        <sz val="10"/>
        <rFont val="Arial Narrow"/>
        <family val="2"/>
        <charset val="238"/>
      </rPr>
      <t>Pred izvedbo mizarskih del je potrebna predhodna potrditev delavniške dokumentacije in vzorca finalne obdelave s strani</t>
    </r>
  </si>
  <si>
    <t>naročnika oz projektanta.</t>
  </si>
  <si>
    <r>
      <t>·</t>
    </r>
    <r>
      <rPr>
        <sz val="7"/>
        <rFont val="Times New Roman"/>
        <family val="1"/>
        <charset val="238"/>
      </rPr>
      <t xml:space="preserve">         </t>
    </r>
    <r>
      <rPr>
        <sz val="10"/>
        <rFont val="Arial Narrow"/>
        <family val="2"/>
        <charset val="238"/>
      </rPr>
      <t>Kjer ni opredeljenega izvedbenega industrijskega detajla ali izdelka, ga mora izvajalec pred izvedbo predstaviti, izbor potrdita</t>
    </r>
  </si>
  <si>
    <t>odgovorni projektant in investitor.</t>
  </si>
  <si>
    <r>
      <t>·</t>
    </r>
    <r>
      <rPr>
        <sz val="7"/>
        <rFont val="Times New Roman"/>
        <family val="1"/>
        <charset val="238"/>
      </rPr>
      <t xml:space="preserve">         </t>
    </r>
    <r>
      <rPr>
        <sz val="10"/>
        <rFont val="Arial Narrow"/>
        <family val="2"/>
        <charset val="238"/>
      </rPr>
      <t>Vse nejasnosti in naknadne spremembe pojasnjujeta in potrjujeta arhitekt in investitor.</t>
    </r>
  </si>
  <si>
    <r>
      <t>·</t>
    </r>
    <r>
      <rPr>
        <sz val="7"/>
        <rFont val="Times New Roman"/>
        <family val="1"/>
        <charset val="238"/>
      </rPr>
      <t xml:space="preserve">         </t>
    </r>
    <r>
      <rPr>
        <sz val="10"/>
        <rFont val="Arial Narrow"/>
        <family val="2"/>
        <charset val="238"/>
      </rPr>
      <t>Izvajalec je dolžan pravočasno dostaviti vse vzorce materialov v izbor in potrditev projektantu (vzorce lakiranja, iverala,</t>
    </r>
  </si>
  <si>
    <t>ultrapasa,...)</t>
  </si>
  <si>
    <r>
      <t>·</t>
    </r>
    <r>
      <rPr>
        <sz val="7"/>
        <rFont val="Times New Roman"/>
        <family val="1"/>
        <charset val="238"/>
      </rPr>
      <t xml:space="preserve">         </t>
    </r>
    <r>
      <rPr>
        <sz val="10"/>
        <rFont val="Arial Narrow"/>
        <family val="2"/>
        <charset val="238"/>
      </rPr>
      <t>Vsa okovja morajo biti visoke kvalitete, mehko zapiranje. Ponudnik mora za stole, mize, omare in druge tipske elemente k</t>
    </r>
  </si>
  <si>
    <t>ponudbi priložiti prospekt ali tehnično skico ponujenega elementa, ter ustrezen certifikat, ki dokazuje skladnost izdelkov z</t>
  </si>
  <si>
    <t>zahtevanim standardi.</t>
  </si>
  <si>
    <r>
      <t>·</t>
    </r>
    <r>
      <rPr>
        <sz val="7"/>
        <rFont val="Times New Roman"/>
        <family val="1"/>
        <charset val="238"/>
      </rPr>
      <t xml:space="preserve">         </t>
    </r>
    <r>
      <rPr>
        <sz val="10"/>
        <rFont val="Arial Narrow"/>
        <family val="2"/>
        <charset val="238"/>
      </rPr>
      <t>Vsi konstrukcijski elementi morajo ustrezati predvideni obremenitvi; za pravilno dimenzioniranje nosilnih elementov</t>
    </r>
  </si>
  <si>
    <t>odgovarja izvajalec.</t>
  </si>
  <si>
    <r>
      <t>·</t>
    </r>
    <r>
      <rPr>
        <sz val="7"/>
        <rFont val="Times New Roman"/>
        <family val="1"/>
        <charset val="238"/>
      </rPr>
      <t xml:space="preserve">         </t>
    </r>
    <r>
      <rPr>
        <sz val="10"/>
        <rFont val="Arial Narrow"/>
        <family val="2"/>
        <charset val="238"/>
      </rPr>
      <t>Oprema v ambulantnem delu mora ustrezati posebnim zahtevam opreme za zdravstvene prostore.</t>
    </r>
  </si>
  <si>
    <t xml:space="preserve">      Sedežno pohištvo</t>
  </si>
  <si>
    <r>
      <t>·</t>
    </r>
    <r>
      <rPr>
        <sz val="7"/>
        <rFont val="Times New Roman"/>
        <family val="1"/>
        <charset val="238"/>
      </rPr>
      <t xml:space="preserve">         </t>
    </r>
    <r>
      <rPr>
        <sz val="10"/>
        <rFont val="Arial Narrow"/>
        <family val="2"/>
        <charset val="238"/>
      </rPr>
      <t>Vsi sedežni elementi morajo ustrezati slovenskim standardom za bolnišnice (SIST EN 1335-1, SIST EN 1335-2, …),</t>
    </r>
  </si>
  <si>
    <t xml:space="preserve">        tako z vidika kakovosti kot ergonomije sedenja :</t>
  </si>
  <si>
    <r>
      <t>·</t>
    </r>
    <r>
      <rPr>
        <sz val="7"/>
        <rFont val="Times New Roman"/>
        <family val="1"/>
        <charset val="238"/>
      </rPr>
      <t xml:space="preserve">         </t>
    </r>
    <r>
      <rPr>
        <sz val="10"/>
        <rFont val="Arial Narrow"/>
        <family val="2"/>
        <charset val="238"/>
      </rPr>
      <t xml:space="preserve">Vse površine morajo biti izvedene v kvaliteti, ki omogoča pogosto mokro čiščenje in uporabo dezinfekcijski sredstev. Enako velja za zaščitne lake lesenih stolov. </t>
    </r>
  </si>
  <si>
    <r>
      <t>·</t>
    </r>
    <r>
      <rPr>
        <sz val="7"/>
        <rFont val="Times New Roman"/>
        <family val="1"/>
        <charset val="238"/>
      </rPr>
      <t xml:space="preserve">         </t>
    </r>
    <r>
      <rPr>
        <sz val="10"/>
        <rFont val="Arial Narrow"/>
        <family val="2"/>
        <charset val="238"/>
      </rPr>
      <t xml:space="preserve">Prevleke oblazinjenih sedežev in foteljev izdelati iz materialov v kvaliteti, ki zagotavlja ognjevarnost, odpornost na urin in umazanijo, biti morajo antibakterijske in antiglivične. </t>
    </r>
  </si>
  <si>
    <r>
      <t>·</t>
    </r>
    <r>
      <rPr>
        <sz val="7"/>
        <rFont val="Times New Roman"/>
        <family val="1"/>
        <charset val="238"/>
      </rPr>
      <t xml:space="preserve">         </t>
    </r>
    <r>
      <rPr>
        <sz val="10"/>
        <rFont val="Arial Narrow"/>
        <family val="2"/>
        <charset val="238"/>
      </rPr>
      <t>Kolesa - dvojna, prilagojena trdemu tlaku in ne smejo puščati sledi na tlaku.</t>
    </r>
  </si>
  <si>
    <r>
      <t>·</t>
    </r>
    <r>
      <rPr>
        <sz val="7"/>
        <rFont val="Times New Roman"/>
        <family val="1"/>
        <charset val="238"/>
      </rPr>
      <t xml:space="preserve">         </t>
    </r>
    <r>
      <rPr>
        <sz val="10"/>
        <rFont val="Arial Narrow"/>
        <family val="2"/>
        <charset val="238"/>
      </rPr>
      <t>Blago za oblazinjeno pohištvo mora imeti naslednje lastnosti:</t>
    </r>
  </si>
  <si>
    <t>- Odpornost proti vlagi in madežem</t>
  </si>
  <si>
    <t>- Omogočeno zračenje notranjih delov</t>
  </si>
  <si>
    <t>- Prijetnost na dotik</t>
  </si>
  <si>
    <t>- Anti-bakterijsko</t>
  </si>
  <si>
    <t>- Neprepustno za vodo in urin</t>
  </si>
  <si>
    <t>- Biološko razgradljivo</t>
  </si>
  <si>
    <t>- Teža min. 350 g/m2</t>
  </si>
  <si>
    <t>- S Certifikatom Eko Tex Standard 100</t>
  </si>
  <si>
    <t>- Odpornost proti gorenju po DIN EN 1021-1, 2, klasifikacija po BS 5852-1,2, Crib 5.</t>
  </si>
  <si>
    <t xml:space="preserve">       Ostalo pohištvo in oprema</t>
  </si>
  <si>
    <r>
      <t>·</t>
    </r>
    <r>
      <rPr>
        <sz val="7"/>
        <rFont val="Times New Roman"/>
        <family val="1"/>
        <charset val="238"/>
      </rPr>
      <t xml:space="preserve">         </t>
    </r>
    <r>
      <rPr>
        <sz val="10"/>
        <rFont val="Arial Narrow"/>
        <family val="2"/>
        <charset val="238"/>
      </rPr>
      <t>Vse pohištvo mora z vidika površinskih obdelav ustrezati standardom za bolnišnice (stoli, omare, regali, postelje, ostala</t>
    </r>
  </si>
  <si>
    <t>oprema…).</t>
  </si>
  <si>
    <r>
      <t>·</t>
    </r>
    <r>
      <rPr>
        <sz val="7"/>
        <rFont val="Times New Roman"/>
        <family val="1"/>
        <charset val="238"/>
      </rPr>
      <t xml:space="preserve">         </t>
    </r>
    <r>
      <rPr>
        <sz val="10"/>
        <rFont val="Arial Narrow"/>
        <family val="2"/>
        <charset val="238"/>
      </rPr>
      <t>Vsa oprema mora biti enostavna za čiščenje in odporna na dezinfercijska sredstva za čiščenje.</t>
    </r>
  </si>
  <si>
    <r>
      <t>·</t>
    </r>
    <r>
      <rPr>
        <sz val="7"/>
        <rFont val="Times New Roman"/>
        <family val="1"/>
        <charset val="238"/>
      </rPr>
      <t xml:space="preserve">         </t>
    </r>
    <r>
      <rPr>
        <sz val="10"/>
        <rFont val="Arial Narrow"/>
        <family val="2"/>
        <charset val="238"/>
      </rPr>
      <t>Delovne površine iz kovine morajo biti iz nerjavne kislino odporne polirane pločevine AISI 316 deb 1.25 mm na podlagi iz</t>
    </r>
  </si>
  <si>
    <t>vodoodporne vezane plošče.</t>
  </si>
  <si>
    <r>
      <t>·</t>
    </r>
    <r>
      <rPr>
        <sz val="7"/>
        <rFont val="Times New Roman"/>
        <family val="1"/>
        <charset val="238"/>
      </rPr>
      <t xml:space="preserve">         </t>
    </r>
    <r>
      <rPr>
        <sz val="10"/>
        <rFont val="Arial Narrow"/>
        <family val="2"/>
        <charset val="238"/>
      </rPr>
      <t>Vsa kovinska oprema (pulti, omarice) morajo biti priključena na ozemljitveni vod.</t>
    </r>
  </si>
  <si>
    <r>
      <t>·</t>
    </r>
    <r>
      <rPr>
        <sz val="7"/>
        <rFont val="Times New Roman"/>
        <family val="1"/>
        <charset val="238"/>
      </rPr>
      <t xml:space="preserve">         </t>
    </r>
    <r>
      <rPr>
        <sz val="10"/>
        <rFont val="Arial Narrow"/>
        <family val="2"/>
        <charset val="238"/>
      </rPr>
      <t>Cokl pohištva (omare, pulti…) v ambulantnem delu se zaključi z zaokrožnico.</t>
    </r>
  </si>
  <si>
    <r>
      <t>·</t>
    </r>
    <r>
      <rPr>
        <sz val="7"/>
        <rFont val="Times New Roman"/>
        <family val="1"/>
        <charset val="238"/>
      </rPr>
      <t xml:space="preserve">         </t>
    </r>
    <r>
      <rPr>
        <sz val="10"/>
        <rFont val="Arial Narrow"/>
        <family val="2"/>
        <charset val="238"/>
      </rPr>
      <t>Delovne površine oz pulti v ordinaciji naj bodo iz antibakterijskega kompozitnega materiala.</t>
    </r>
  </si>
  <si>
    <r>
      <t>·</t>
    </r>
    <r>
      <rPr>
        <sz val="7"/>
        <rFont val="Times New Roman"/>
        <family val="1"/>
        <charset val="238"/>
      </rPr>
      <t xml:space="preserve">         </t>
    </r>
    <r>
      <rPr>
        <sz val="10"/>
        <rFont val="Arial Narrow"/>
        <family val="2"/>
        <charset val="238"/>
      </rPr>
      <t>Pulti v stiku s steno ali drugo opremo zatesnjeni z gumijastim profilom v barvi pulta ali s sanitarnim silikonskim kitom.</t>
    </r>
  </si>
  <si>
    <r>
      <t>·</t>
    </r>
    <r>
      <rPr>
        <sz val="7"/>
        <rFont val="Times New Roman"/>
        <family val="1"/>
        <charset val="238"/>
      </rPr>
      <t xml:space="preserve">         </t>
    </r>
    <r>
      <rPr>
        <sz val="10"/>
        <rFont val="Arial Narrow"/>
        <family val="2"/>
        <charset val="238"/>
      </rPr>
      <t>Vsa okovja morajo biti visoke kvalitete, mehko zapiranje.</t>
    </r>
  </si>
  <si>
    <r>
      <t>·</t>
    </r>
    <r>
      <rPr>
        <sz val="7"/>
        <rFont val="Times New Roman"/>
        <family val="1"/>
        <charset val="238"/>
      </rPr>
      <t xml:space="preserve">         </t>
    </r>
    <r>
      <rPr>
        <sz val="10"/>
        <rFont val="Arial Narrow"/>
        <family val="2"/>
        <charset val="238"/>
      </rPr>
      <t>Vgradnja instalacijskih elementov v oblogi in hrbtišču omaric izvesti v sodelovanju z izvajalci instalacij.</t>
    </r>
  </si>
  <si>
    <r>
      <t>·</t>
    </r>
    <r>
      <rPr>
        <sz val="7"/>
        <rFont val="Times New Roman"/>
        <family val="1"/>
        <charset val="238"/>
      </rPr>
      <t xml:space="preserve">         </t>
    </r>
    <r>
      <rPr>
        <sz val="10"/>
        <rFont val="Arial Narrow"/>
        <family val="2"/>
        <charset val="238"/>
      </rPr>
      <t>Pred izdelavo opreme mora izvajalec preveriti pozicije instalacijskih priključkov na stenah.</t>
    </r>
  </si>
  <si>
    <r>
      <t>·</t>
    </r>
    <r>
      <rPr>
        <sz val="7"/>
        <rFont val="Times New Roman"/>
        <family val="1"/>
        <charset val="238"/>
      </rPr>
      <t xml:space="preserve">         </t>
    </r>
    <r>
      <rPr>
        <sz val="10"/>
        <rFont val="Arial Narrow"/>
        <family val="2"/>
        <charset val="238"/>
      </rPr>
      <t>Opis kvalitete materiala in opis dela je prirejen za slovenske standarde (SIST). Izvajalec lahko izvede dela, priskrbi</t>
    </r>
  </si>
  <si>
    <t>material ali izvede preizkuse v skladu z ostalimi priznanimi mednarodnimi standardi, če so njihove zahteve glede kvalitete in</t>
  </si>
  <si>
    <t>preizkusi strožji ali ekvivalentni opisanim zahtevam v predloženih standardih.</t>
  </si>
  <si>
    <t xml:space="preserve">       Standardi</t>
  </si>
  <si>
    <t xml:space="preserve">        Za opis kvalitete materiala in opis dela so prirejeni za slovenske standarde (SIST). Izvajalec lahko izvede dela, priskrbi</t>
  </si>
  <si>
    <t xml:space="preserve">        material ali izvede preizkuse v skladu z ostalimi priznanimi mednarodnimi standardi, če so njihove zahteve glede kvalitete in   </t>
  </si>
  <si>
    <t xml:space="preserve">        preizkusi strožji ali ekvivalentni opisanim zahtevam v predloženih standardih.</t>
  </si>
  <si>
    <t xml:space="preserve">        Vsi vgrajeni proizvodi, pohištvo, oprema ali obloge morajo ustrezati zahtevam iz veljavne Uredbe o zelenem javnem naročanju.</t>
  </si>
  <si>
    <t>S1</t>
  </si>
  <si>
    <t>S2</t>
  </si>
  <si>
    <t>JEDILNI STOL
BARVA: bela, hrast
Plastičen stol s podlogo za sedenje za lahko vzdrževanje in čiščenje
Npr. Moemax Stol Lilly -Based</t>
  </si>
  <si>
    <t>S3</t>
  </si>
  <si>
    <t>S4</t>
  </si>
  <si>
    <t xml:space="preserve">STOL
BARVA: bela
Material za lahko čiščenje in vzdrževanje
NPR. IKEA LIDÅS </t>
  </si>
  <si>
    <t>FO1</t>
  </si>
  <si>
    <t>KM1</t>
  </si>
  <si>
    <t>KLUBSKA MIZICA
BARVA: olivno zelena
DIMENZIJE: 38v x 78 cm
Npr.: Ikea  BURVIK</t>
  </si>
  <si>
    <t>REG1</t>
  </si>
  <si>
    <t>SKLEDIŠČNI REGAL
BARVA: Kovina
DIMENZIJE: 100 x 40 x 200 cm
Potrebno zagotoviti zadostno nosilnost
NPR.: PRIVIJAČENI REGAL ZA VELIKE OBREMENITVE, POCINKANO – EUROKRAFT PRO</t>
  </si>
  <si>
    <t>REG2</t>
  </si>
  <si>
    <t xml:space="preserve">JEKLENA OMARA
BARVA: Kovina
DIMENZIJE: 60 x 50 x 180 cm
Potrebno zagotoviti zadostno nosilnost
Npr. Jeklena omara – Wolf </t>
  </si>
  <si>
    <t>KL1</t>
  </si>
  <si>
    <t>KLOP
BARVA: Cream (bela)/ tortora (bež)
DIMENZIJE: 4-sed 250 x 60 x 73 cm + polička 45 x 45 cm HPL  bele barve
Ogrodje:  jeklena konstrukcija z nogami barvana na aluminij barvo
Sedišče in hrbtišče:  monoblok školjka iz polypropilena v beli ali tortora
Npr.: Yucca d.o.o. Klop KALEA 4- sed s poličko</t>
  </si>
  <si>
    <t>KL2</t>
  </si>
  <si>
    <t>KLOP
BARVA: Cream (bela)/ tortora (bež)
DIMENZIJE: 3-sed 189 x 60 x 73 cm + polička 45 x 45 cm HPL  bele barve
Ogrodje:  jeklena konstrukcija z nogami barvana na aluminij barvo
Sedišče in hrbtišče:  monoblok školjka iz polypropilena v beli ali tortora
Npr.: Yucca d.o.o. Klop KALEA 3- sed s poličko</t>
  </si>
  <si>
    <t>V2</t>
  </si>
  <si>
    <t>ODLAGALNI VOZIČEK
BARVA: Bela
DIMENZIJE: 60 x 46,5 x 80,5 cm
3 police, 1 predal , na koleščkih, predal je mogoče zakleniti
Kovinska struktura in material sta dovzetna za razkuževanje
Npr.:Odlagalni voziček FOX 1040A</t>
  </si>
  <si>
    <t>KAR1</t>
  </si>
  <si>
    <t>KARTOTEČNI PREDALNIK
DIMENZIJE: 47 x 62 x 162,5 cm
Predali za viseče mape ali kartoteke formata A4 ali foolscap leže, 
Možnost pregrad in naslonov (dodatna oprema), Ključavnica 
Anti-tilt mehanizem onemogoča prevračanje predalnika, 
PVC okvirček za označevalne kartončke.
Npr. Trevis kartotečni predalnik VFC5-FS-GO</t>
  </si>
  <si>
    <t>PS</t>
  </si>
  <si>
    <t>KS3</t>
  </si>
  <si>
    <t>KOŠ PISARNIŠKI BREZ POKROVA 20L</t>
  </si>
  <si>
    <t>VI1</t>
  </si>
  <si>
    <t>MUZEJSKA VITRINA
DIMENZIJE: 120 x 40 x 210 cm
Vitrina iz kaljenega stekla z lesenimi detajli
Vrata s ključavnico
Vgradna razsvetljava
5x police
Dimenzije in količina se prilagodijo željam naročnikom
NPR. VITRINA QUADRATUM VE/120</t>
  </si>
  <si>
    <t>UN1</t>
  </si>
  <si>
    <t>UN2</t>
  </si>
  <si>
    <t>K1</t>
  </si>
  <si>
    <t>SEF ZA HRAMBO KLJUČEV
DIMENZIJE: 60 x 60 x 20 cm
30 aktivnih pozicij za ključe
Elektronski obesek: -      Ohišje iz nerjavečega jekla, izdelano po tehnologiji CNC
-	Zaklepni mehanizem,
-	Izolacijski teflonski tulec, 
-	Integrirano vezje tipa DALLAS (z edinstveno individualno kodo),
-	Pozlačen kontaktni zatič,
-	Vsak obesek ima lasersko vgravirano unikatno serijsko številko
-	Zaradi same zasnove - oblike elektronskega obeska, omogoča samočiščenje obeska in utora v ključarju
7" display
možnost vgradnje obstoječe kontrole pristopa (čitalec AC, ki deluje preko vigant protokola ali komunikacije RS4
Možnost dostopa z PIN ali dvojno identifikacijo
Velikost notranjega pomnilnika dogodkov 150.000 dogodkov
Programska oprema, ki omogoča administracijo, spremljanje in beleženje dogodkov in varnostni protokol
Baterija 17Ah za lastno napajanje v primeru izpada električne energije
EU poreklo
Vsestranska naprava, ki združuje preprosto upravljanje in optimalno zaščito ključev
Primerno za različne vrste ključev
Kovinski obročki, na katere se  lahko obesi več ključev
Učinkovito upravljanje ključev in zaščita
Npr. SAIK Key 30</t>
  </si>
  <si>
    <t>PT1</t>
  </si>
  <si>
    <t>INTERAKTIVNA/PAMETNA TABLA
DIMENZIJE: 205 x 125 x 4 cm
Natančna infrardeča tehnologija omogoča hkratno uporabo 10 točk dotika
Vrstice bližnjic na obeh straneh omogočajo hiter dostop do ključnih funkcij
Visoka vzdržljivost in parametri za suho brisanje
Ploščo lahko uporabljate kot navaden zaslon na dotik
Dimenzije in količina se prilagodijo željam naročnikom
Možnost pritrditve magnetov na površino plošče
Površinska odpornost proti poškodbam
Npr. Avtek  TT-BOARD 90 PRO</t>
  </si>
  <si>
    <t>TV1</t>
  </si>
  <si>
    <t>PB1</t>
  </si>
  <si>
    <t>PIŠI-BRIŠI TABLA
DIMENZIJE: 120 x 90 cm
Bela magnetna tabla z belo lakirano površino za pisanje z markerji za belo tablo
Aluminijast okvir s plastičnimi vogali, 
Priložena je polica in pribor za montažo na steno.</t>
  </si>
  <si>
    <t>VO1</t>
  </si>
  <si>
    <t>ST1</t>
  </si>
  <si>
    <t>STOJALO ZA OBLAČILA
BARVA: črna
Elegantno, estetsko stojalo za oblačila
16 kavljev, prekritih z okroglim gumbom, ki ščiti oblačila
Z dodatno zaobljeno palico na dnu za shranjevanje dežnikov
Zgornji kljukast odsek je vrtljive
Težka marmorna plošča zagotavlja stabilno stojalo
Npr.: FF-Europe Stojalo za plašče, oblačila s 16 nastavki</t>
  </si>
  <si>
    <t>KP1</t>
  </si>
  <si>
    <t>KOŠ ZA UMAZANO PERILO
Zložljivi voziček za perilo, 
vreča, ki se lahko odstrani, 
kolesa z zavoro, 
kovinsko zložljivo ogrodje.
Npr: AJ Produkter  PRS17420</t>
  </si>
  <si>
    <t>REV1</t>
  </si>
  <si>
    <t>VOD1</t>
  </si>
  <si>
    <t>VOZIČEK ZA ODPADKE NA KOLESIH – MAJHEN
Inox mali koš na kolesih
NPR. TIMO art. 301030</t>
  </si>
  <si>
    <t>KLO1</t>
  </si>
  <si>
    <t>KOŠ ZA LOČEVANJE ODPADKOV
Prijazno shranjevanje odpadkov papir in plastika
enostavno in higiensko praznjenje vsebine koša
Koš ima med posameznimi odpadki pregradne stene, katere preprečujejo, da bi se pri praznjenju PVC vrečke med seboj zatikale in trgale.
Npr. EKI Kranj art. 100712 - INOX</t>
  </si>
  <si>
    <t>KOP</t>
  </si>
  <si>
    <t>KOŠ ZA PAPIR
omogoča uporabniku prijazno shranjevanje odpadkov, vzdrževalcem pa enostavno in higiensko praznjenje vsebine koša.
Koš je izdelan iz kakovostnih materialov materialov, tako da je njegova življenjska doba ob pravilnem ravnanju skoraj neomejena.
Npr. EKI Kranj art. 100987</t>
  </si>
  <si>
    <t>HL1</t>
  </si>
  <si>
    <t>HLADILNIK Z ZAMRZOVALNO SKRINJO
DIMENZIJE: 54 x 55 x 143 cm
Gospodinjski hladilnik z zamrzovalno omaro, za shranjevanje bioloških vzorcev in gojišč (brisov) 
Jasen pogled v notranjost
Prostostoječi hladilnik
Npr.:  BEKO RDSO206K31WN prostostoječi hladilnik</t>
  </si>
  <si>
    <t>SZ1</t>
  </si>
  <si>
    <t>STENSKA ZAŠČITA, BARVA: Imitacija lesa (hrast) ali  NCS S1002-G50Y
DIMENZIJE: višina 140 cm, tekoči metri: cca. 90 m 
zaščita sten pred poškodbami ali praskami
ščitniki za vrata in kote sten
ergonomska in udobna ograja ima posebno profilirano obliko, ki omogoča enostavno premikanje po njej
ojačana konstrukcija z aluminijasto nosilno konstrukcijo ščiti zid in absorbira udarce
Obvezna je izvedba zaščite v območju od 10 do 30 cm in 140cm od tal, višina dodatne zaščite je odvisna od tipa transportnih sredstev. Vsi izpostavljeni vogali v hodnikih morajo biti zaščiteni z vogalnimi ščitniki do višine vrat.
Npr.: Aram stenska zaščita Polmar</t>
  </si>
  <si>
    <t>PM-OGL1</t>
  </si>
  <si>
    <t>OGLEDALO 
MATERIALI 
- navadno ogledalo
- peskan rob, za osvetlitev LED
OPOMBE
- ogledalo ima integrirano LED osvetlitev, potrebno zagotoviti zadostno osvetlitev
- Za hrbtiščem prostor za morebiten razvod kablov
- potrebno zagotoviti ustrezno trdnost in odpornost materialov
- Vse dimenzije preveriti na licu mesta
- Dileme ob izvedbi predstaviti in uskladiti z arhitektom
Vzorce materialov velikosti A4, ki jih pripravi mizar, dokončno potrdi projektant.
DIMENZIJE: 65 x 90 cm</t>
  </si>
  <si>
    <t>PM-OGL2</t>
  </si>
  <si>
    <t>OGLEDALO
MATERIALI 
- navadno ogledalo
- peskan rob, za osvetlitev LED
OPOMBE
- ogledalo ima integrirano LED osvetlitev, potrebno zagotoviti zadostno osvetlitev
- Za hrbtiščem prostor za morebiten razvod kablov
- potrebno zagotoviti ustrezno trdnost in odpornost materialov
- Vse dimenzije preveriti na licu mesta
- Dileme ob izvedbi predstaviti in uskladiti z arhitektom
Vzorce materialov velikosti A4, ki jih pripravi mizar, dokončno potrdi projektant.
DIMENZIJE: 45 x 133 cm</t>
  </si>
  <si>
    <t>PM-KU1</t>
  </si>
  <si>
    <t>OPOMBE
- odpiranje na utor in na potisk
- zapiranje je vedno mehko
- LED v opremi, prižig na stikalo. LED svetloba v visečih elementih 3000K
-  prilagoditi hrbtišče kuhinje glede na el. priključke in belo tehniko 
 (hladilnik, kuhalna plošča)
- prezračevanje za hladilnik v coklu
- senčna fuga pod stropom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 V kuhinjo se vmesti bela tehnika po izboru naročnika
Vzorce materialov velikosti A4, ki jih pripravi mizar, dokončno potrdi projektant.
DIMENZIJE: 300 x 60 x 220 cm</t>
  </si>
  <si>
    <t>PM-KU2</t>
  </si>
  <si>
    <t>OPOMBE
- odpiranje na utor in na potisk
- zapiranje je vedno mehko
- LED v opremi, prižig na stikalo. LED svetloba v visečih elementih 3000K
-  prilagoditi hrbtišče kuhinje glede na el. priključke in belo tehniko 
 (hladilnik, kuhalna plošča)
- prezračevanje za hladilnik v coklu
- senčna fuga pod stropom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 Na cokl montirati PVC profil 30x35 mm za izvedbo zaokrožnice (velja 
  l=3,05 m
- V kuhinjo se vmesti bela tehnika po izboru naročnika
Vzorce materialov velikosti A4, ki jih pripravi mizar, dokončno potrdi projektant.
DIMENZIJE: 305 x 60 x 250 cm</t>
  </si>
  <si>
    <t>PM-KU3</t>
  </si>
  <si>
    <t>PM-OM1</t>
  </si>
  <si>
    <t>OMARA
MATERIALI 
PM-OM1
- iveral  v bež barvi, kot npr. Egger Porcelain white W1200 ST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ipd.
- Vse dimenzije preveriti na licu mesta
- Dileme ob izvedbi predstaviti in uskladiti z arhitektom
- Na cokl montirati PVC profil 30x35 mm za izvedbo zaokrožnice (velja 
  le za omare OM1 1.klet oddelek za nefrologijo) kom 4, l=4,48 m
Vzorce materialov velikosti A4, ki jih pripravi mizar, dokončno potrdi projektant.
DIMENZIJE: 115 x 60 x 250 cm</t>
  </si>
  <si>
    <t>PM-REG1</t>
  </si>
  <si>
    <t>PM-OM2</t>
  </si>
  <si>
    <t>PM-OM3</t>
  </si>
  <si>
    <t>PM-OM3 
MATERIALI 
- iveral  v bež barvi, kot npr. Egger Porcelain white W1200 ST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 Na cokl montirati PVC profil 30x35 mm za izvedbo zaokrožnice (velja 
  le za omare OM3 1.klet oddelek za nefrologijo), kom 2, l=1,80 m
Vzorce materialov velikosti A4, ki jih pripravi mizar, dokončno potrdi projektant.
DIMENZIJE: 89 x 60 x 250 cm</t>
  </si>
  <si>
    <t>PM-PR2</t>
  </si>
  <si>
    <t>PM-VR1</t>
  </si>
  <si>
    <t>PM-PM1 +         PM-PR1 +         PM-VO1</t>
  </si>
  <si>
    <t>OPOMBE
- odpiranje predalov na tipski ročaj kot npr. RUJZ DESIGN 446.24 Cr 170 mm, s pohištveno ključavnico, zapiranje je mehko
- odpiranje front viseče omarice na previs, zapiranje je mehko
- na mizo se montira rozeta za kable
-  omare se stikajo z drugimi elementi ali pa so postavljene samostojno
- potrebno zagotoviti ustrezno trdnost in odpornost materialov
- predalnik ima 4x gumirana kolesa in 2x zavoro
- Vse dimenzije preveriti na licu mesta
- Dileme ob izvedbi predstaviti in uskladiti z arhitektom
Vzorce materialov velikosti A4, ki jih pripravi mizar, dokončno potrdi projektant
DIMENZIJE: 160 x 80 x 75 cm, 45 x 55 x 62 cm, 160 x 32 x 80 cm</t>
  </si>
  <si>
    <t>PM-PM2</t>
  </si>
  <si>
    <t>PM-PM3 +                  PM-VO2</t>
  </si>
  <si>
    <t>PM-PM5 +                  PM-VO4</t>
  </si>
  <si>
    <t>PM-PM6</t>
  </si>
  <si>
    <t>PM-KR1</t>
  </si>
  <si>
    <t>PM-SM1</t>
  </si>
  <si>
    <t>PM-SM2</t>
  </si>
  <si>
    <t>PM-SM3</t>
  </si>
  <si>
    <t>PM-PO1</t>
  </si>
  <si>
    <t>PM-MI1</t>
  </si>
  <si>
    <t>PM-MI2</t>
  </si>
  <si>
    <t>PM-KL1</t>
  </si>
  <si>
    <t>PM-GO1</t>
  </si>
  <si>
    <t>PM-R1</t>
  </si>
  <si>
    <t>PM-R2</t>
  </si>
  <si>
    <t>PM-R3</t>
  </si>
  <si>
    <t>PM-R4</t>
  </si>
  <si>
    <t>PM-R5</t>
  </si>
  <si>
    <t>PM-R6</t>
  </si>
  <si>
    <t>PM-PL1</t>
  </si>
  <si>
    <t>PM-NČ1</t>
  </si>
  <si>
    <t>MATERIALI 
NIZKE OMARICE
- pult, korito, police, fronte, korpusi in cokel rostfrei
VISEČE OMARICE
- zunanjost in notranjost iveral v bež barvi, kot npr. Egger Porcelain white  
  W1200 ST9 
OPOMBE
- odpiranje vgradnega pomivalnega stroja na utor
- pri pomivalnem koritu se pojavi maska, ki se prilagodi velikosti in potrebam 
  pomivalnega korita, prav tako se prilagodi spodnja omarica
- Potrebno zagotoviti ustrezno nosilnost
- potrebno zagotoviti ustrezni higienski standard
- potrebno zagotoviti ustrezno trdnost in odpornost materialov
- Vse dimenzije preveriti na licu mesta
- Dileme ob izvedbi predstaviti in uskladiti z arhitektom
Vzorce materialov velikosti A4, ki jih pripravi mizar, dokončno potrdi projektant.
DIMENZIJE: 220 x 60 x 95 cm, 220 x 35 x 85 cm</t>
  </si>
  <si>
    <t>PM-NČ2</t>
  </si>
  <si>
    <t>MATERIALI 
NIZKE OMARICE
- pult, korito, police, fronte, korpusi in cokel rostfrei
VISEČE OMARICE
- zunanjost in notranjost iveral v bež barvi, kot npr. Egger Porcelain white 
  W1200 ST9 
OPOMBE
- pri pomivalnem koritu se pojavi maska, ki se prilagodi velikosti in potrebam  
  pomivalnega korita, prav tako se prilagodi spodnja omarica
- Potrebno zagotoviti ustrezno nosilnost
- potrebno zagotoviti ustrezni higienski standard
- potrebno zagotoviti ustrezno trdnost in odpornost materialov
- Vse dimenzije preveriti na licu mesta
- Dileme ob izvedbi predstaviti in uskladiti z arhitektom
Vzorce materialov velikosti A4, ki jih pripravi mizar, dokončno potrdi projektant
DIMENZIJE: 148 x 60 x 95 cm, 148 x 35 x 85 cm</t>
  </si>
  <si>
    <t>PM-LEK1</t>
  </si>
  <si>
    <t>PM-MI3</t>
  </si>
  <si>
    <t>IV.</t>
  </si>
  <si>
    <t>OPREMA 1.-4. nadstropje</t>
  </si>
  <si>
    <t>OPREMA klet</t>
  </si>
  <si>
    <t>PM-PM1</t>
  </si>
  <si>
    <t>PM-PR1</t>
  </si>
  <si>
    <t>PM-VO1</t>
  </si>
  <si>
    <t>PM-PM3</t>
  </si>
  <si>
    <t>PM-VO2</t>
  </si>
  <si>
    <t>PM-PM5</t>
  </si>
  <si>
    <t>PM-VO4</t>
  </si>
  <si>
    <t>TIPSKA OPREMA</t>
  </si>
  <si>
    <t>TP1</t>
  </si>
  <si>
    <t>TRANSPORTNI VOZIČEK
nosilnost 150 kg, 
dve polici, 
kolesa z zavoro, 
kovinsko ogrodje.
Npr: Kaiserkraft art št. 944558 49</t>
  </si>
  <si>
    <t>PM-GO2</t>
  </si>
  <si>
    <t>OPREMA PO MERI</t>
  </si>
  <si>
    <t>Skupaj oprema klet:</t>
  </si>
  <si>
    <t>Skupaj oprema 1.-4. nadstropja:</t>
  </si>
  <si>
    <t>SKUPNA REKAPITULACIJA</t>
  </si>
  <si>
    <t>Projekt:</t>
  </si>
  <si>
    <t>A</t>
  </si>
  <si>
    <t>E</t>
  </si>
  <si>
    <t>OPOMBE:</t>
  </si>
  <si>
    <t>Poz.</t>
  </si>
  <si>
    <t>Opis pozicije</t>
  </si>
  <si>
    <t>EM</t>
  </si>
  <si>
    <t>Kol.</t>
  </si>
  <si>
    <t>Cena/EM</t>
  </si>
  <si>
    <t>Cena/kpl</t>
  </si>
  <si>
    <t>OPREMA 1.do 4. NADSTROPJE</t>
  </si>
  <si>
    <t>OPREMA KLET</t>
  </si>
  <si>
    <t>EUR:</t>
  </si>
  <si>
    <t>DDV 22%</t>
  </si>
  <si>
    <t>OPOMBA:</t>
  </si>
  <si>
    <t xml:space="preserve">REKAPITULACIJA  </t>
  </si>
  <si>
    <t>3/1.4.2</t>
  </si>
  <si>
    <t>Aktivna oprema</t>
  </si>
  <si>
    <t xml:space="preserve">- L3 stikalo: Skladovno stikalo velikost 1HE in primerno za vgradnjo v standardno 19-palčno komunikacijsko omaro,možnost združevanja več stikal v eno skladovno enoto z enotno konfiguracijo in 1 naslovom IP za upravljanje, možnost sestava sklada do 8 stikal, pri čemer so stikala lahko različnih konfiguracij znotraj iste družine stika. Napajanje:napajalnik z vsaj 715 W moči in dodatni napajalnik z vsaj 715 W moči.Priklop na 100-240 V AC. Možnost menjave napajalnikov med delovanjem stikala zagotavljanje napajanja drugim stikalom sklada, če njihovi napajalniki odpovedo,možnost dodeljevanja višek moči napajalnika enega stikala drugim stikalom v skladu,možnost spremljanja porabe moči na stikalo,povprečna poraba moči stikala brez obremenitve PoE &lt;115W podpora standardu PoE+ (IEEE 802.3at)možnost napajanja PoE na vseh vmesnikih UTP za moč 24W Lastnosti vmesnikov:vsaj 48 10/100/1000 Ethernet portov (PoE+), vsaj 8 rež SFP+ za optične vmesnike 1 Gbps/10 Gbps ( kot C9300-NM-8X)Podpora naslednjih razširitvenih modulov: 4x1G SFP (C9300-NM-4G), 8x10G SFP+ (C9300-NM-8X), 4x10G UTP (C9300-NM-4M), 2x 25G  (C9300-NM-2Y) in 2x 40G  (C9300-NM-2Q),podpora za optične module SFP (1Gb/s) s podporo za enorodovna in večrodovna vlakna (SX, LX/LH, ZX, CWDM, DWDM in SFP za delovanje na enem vlaknu), podpora za optične module SFP+ (10Gb/s) s podporo za enorodovna in večrodovna vlakna (SR, LR, LRM, ER, ZR, CWDM, DWDM in SFP+ za delovanje na enem vlaknu), namenski vmesnik za povezavo v sklad hitrosti vsaj 480 Gb/s z pripadajočim kablom dolžinevsaj 0,5 metra. Podpora Auto-MDIX na vseh vmesnikih UTP, Možnost avtomatske konfiguracije vmesnika glede na priključeno napravo. Razpoložljivost in razširljivost:Vsa </t>
  </si>
  <si>
    <t xml:space="preserve">stikala v skladu imajo kopijo konfiguracije, zmožnost izločanja zank in zagotavljanje redundance na OSI L2: podpora za STP, Multiple STP in RSTP (Multiple/Rapid/Spanning Tree Protocol), podpora protokolu STP za vsak VLAN posebej,podpora združevanju GigaEthernet povezav v grupo (Link aggregation), do 8 povezav v grupi,podpora združevanju v grupo preko več stikalu v skladu,zaščita vrat pred broadcast, multicast in unicast preobremenitvijo (storm control)preklop nadzora nad skladom ob odpovedi master stikala mora biti za uporabnike nemoteč (&lt;100ms).Zmogljivosti:prepustnost stikala po pasovni širini najmanj 250 Gb/s, prepustnost sklada vsaj 480Gb/s,prepustnost stikala po številu paketov najmanj 190 Mpps, podpora paketom (MTU) dolžine vsaj 9190 zlogov (tim. jumbo paketi), podpora vsaj 32000 naslovov MAC, podpora vsaj 8000 usmerjevalnih zapisov protokola Multicast.Funkcionalnosti: Podpora VLAN:podpora najmanj 1900 VLAN-ov,podpora privatnim VLAN-om (podpora več VLAN-om znotraj istega omrežnega segmenta), možnost avtomatskega razpošiljanja nastavljenih VLANov do sosednjih vozlišč, podpora 802.1p (Priority Tagging),podpora 802.1Q (VLAN). IP promet: možnost usmerjanja med vsaj 1000 VLAN-i,podpora protokolu RIP, EIGRP in OSPF, podpora protokolu PIM ( PIM SM in SSM), podpora protokolu IGMP v1, v2 in v3, IGMP snooping v1 in v2 IGMP fitriranje v1 in v2,Varnost: varnost na nivoju vrat z overjanjem uporabnikov po standardu IEEE 802.1x protokolu ter dinamičnim dodeljevanjem VLAN-ov, aktiviranje varnostnih filtrov preko protokola 802.1x, podpora overjanju uporabnika preko spletnega vmesnika ali naslova MAC, podpora varnostnim filtrom, ki se časovno avtomatsko spreminjajo, varnostni filtri morajo podpirati možnosti </t>
  </si>
  <si>
    <t xml:space="preserve">odločanja, glede na fizični ali logični vmesnik ter naslove nivoja 2 do 4 (MAC, IP, TCP/UDP), podpora SSH, Kerberos in SNMPv3 protokolov za administracijo, podpora za overjanje preko protokola TACACS+ in RADIUS, podpora prepuščanju prometa samo določenih naslovov MAC na posameznem vmesniku, podpora preverjanju izvora paketov ARP in preprečevanja pošiljanja paketov z napačno vsebino relacije IP-MAC (ARP inspecition), omogočeno filtriranje paketov BPDU ter preprečevanje priklopa stikal z manjšimi prioritetami BPDU kot jih ima korensko stikalo, možnost odmetavnja prometa DHCP iz nezaupnih priključkov (DHCP snooping), preprečevanje priklopa naprav z napačnim naslovom IP na fizični vmesnik, podpora IPv6 FHS (First Hop Security), IPv6 snooping, IPv6 ND, IPv6 RA guard, IPv6 DHCP guard, IPv6 Source guard, IPv6 Prefix guard, avtomatsko onemogočanje fizičnih priključkov ob zaznavanju prekomernih napak, možnost zakasnjenega avtomatskega aktiviranja priključkov, ki so bili onemogočeni zaradi prekomernih napak. Podpora standardu 802.1ea (MACsec) na vseh vmesnikih z linijsko hitrostjo in šifriranjem AES-128-bitov (s strojno podporo MACsec za AES-256 bitov z nadgradnjo licence), podpora varnega zagona programske opreme v stikalu; vse datoteke morajo biti ustrezno kriptografsko podpisane in stikalo mora znati preveriti istovetnost, Podpora za QoS: 8 izhodih vrst (queues) na vsakem vmesniku, možnost definiranja vsaj ene prioritetne vrste, kontrola algoritma za strežbo izhodnih vrst (scheduling) po principu SRR (shaped round robin), vgrajen mehanizem za preprečevanje zasičenja vhodne/izhodne vrste (uteženo odmetavanje - WTD),razvrščanje paketov (classifying),traffic policing (omejevanje prometa na </t>
  </si>
  <si>
    <t xml:space="preserve">določeno število kbit/s) za posamezen fizični vmesnik, omejevanje poplavljanja s prometom Unicast, Broadcast in Multicast za vsakega posebej ločeno na vmesnik, označevanje oz. barvanje paketov (marking - nastavljanje QoS bitov), vsi QoS mehanizmi (scheduling, classifying, policing in marking) so wire-rate. Njihova uporaba ne sme vplivati na prepustnost in delovanje ostalih funkcij stikala/sklada, podpora za zbiranje informacij o podatkovnih tokovih in pošiljanje poročil na centralni sistem za upravljanje stikalo mora imeti kapaciteto za zbiranje statistike za vsaj 60000 podatkovnih tokov, strojna podpora za prepoznavanje vsaj 1300 aplikacij na omrežnem nivoju in možnost klasificiranja, izvajanje statistike in pošiljanje poročil na centralni sistem za upravljanje (možnost aktivacije z dodatno licenco). Nadzor, upravljanje in avtomatizacija:podpora za upravljanje in konfiguracijo preko CLI, SSH in WEB vmesnika, možnost upravljanja preko naslova IPv6, možnost upravljanja preko vmesnika USB, možnost upravljanja preko ločenega fizičnega vmesnika Ethernet, podpora shranjevanju in nalaganju konfiguracije stikala v format ASCII možnost aktiviranje prejšnje konfiguracije, podpora TFTP in FTP za nadgradnjo programske opreme, ter prenosu konfiguracij, podpora protokolu NTP za časovno sinhronizacijo, možnost odkrivanja sosednjih naprav (Neighbor learning), podpora protokolom SNMPv1, v2c in v3 ter podpora najmanj 4 skupin RMON, podpora prenosa sporočil stikala do strežnika sporočil Syslog, možnost preslikave prometa enega ali več vmesnikov oziroma navideznega omrežja na izhod za priklop analizatorja prometa (SPAN), možnost preslikave prometa enega ali več vmesnikov oziroma navideznega omrežja na poseben VLAN, ki ga lahko zaključimo na vmesniku </t>
  </si>
  <si>
    <t>drugega stikala (Remote-SPAN), strojna podpora za pošiljanje SPAN prometa preko IP omrežja na oddaljeno lokacijo (možnost aktivacije z dodatno licenco), podpora mehanizmu za preverjanje in onemogočanje enosmernosti povezave na optičnih vmesnikih (UDLD), omogočanje prenosa informacij o nastavljenih VLAN-ih med sosednjimi vozlišči, podpora za avtomatsko konfiguriranje stikala preko protokola PXE (Plug&amp;Play), podpora protokolom NETCONF, RESTCONF in gNMI,podpora avtomatskemu proženju skript glede na različne akcije v stikalu (npr: sprememba konfiguracije, napaka na vmesniku, časovne definirane akcije, kritični alarmi,….), podpora pošiljanja e-mail sporočil neposredno iz stikala, možnost izvajanja Python skript na stikalu, možnost izvajanja namenskih aplikacij v izoliranih kontejnerjih na samem stikalu, možnost izvajanja aplikacije Wireshark na samem stikalu (možnost aktivacije z dodatno licenco), strojna podpora za analizo šifriranega prometa (možnost aktivacije z dodatno licenco), možnost upravljanja stikala preko obstoječega sistema Cisco Prime Infrastructure. Zahtevana programska oprema in licence:programska oprema mora zagotavljati vse zgoraj naštete zahtevane funkcionalnosti, v primeru, da je za delovanje zgoraj naštetih funkcionalnosti potreba dodatna licenca, mora biti ta ponujena že v ponudbi.</t>
  </si>
  <si>
    <t>Licenca mora biti veljavna vsaj 3 leta,za opcijske funkcionalnosti se licenca lahko dokupi kasneje. 
Vključena mora biti implementacija opreme: montaža, instalacija in konfiguracija stikal, testiranje sistema in priprava dokumentacije, vključitev stikala v obstoječi sistem Cisco Prime Infrastructure. Vsa oprema mora biti nova, originalna, avtentična in avtorizirana, strojna oprema in licence programske opreme morajo biti registrirane na naročnika »Univerzitetni Klinični Center Ljubljana«. Garancija: 36 mesecev z rokom zamenjave opreme v največ treh dneh</t>
  </si>
  <si>
    <t>- Mrežno stikalo: skladovno stikalo velikosti 1HE primerno za vgradnjo v standardno 19-palčno komunikacijsko omaro,možnost združevanja več stikal v eno skladovno enoto z enotno konfiguracijo in 1 naslovom IP za upravljanje, možnost sestava sklada do 8 stikal, pri čemer so stikala lahko različnih konfiguracij znotraj iste družine stikal. Napajanje: napajalnik z vsaj 1000 W moči, dodatni napajalnik z vsaj 1000 W močipriklop na 100-240 V AC, možnost menjave napajalnikov med delovanjem stikala, povprečna poraba moči stikala brez obremenitve PoE&lt;64Wpodpora standardu PoE+ (IEEE 802.3at), možnost napajanja PoE na vseh vmesnikih UTP za moč 30W. Lastnosti vmesnikov:vsaj 48 10/100/1000 Ethernet portov (PoE+)vsaj 4 reže SFP+ za optične vmesnike 1 Gbps/10 Gbps, podpora za optične module SFP (1Gb/s) s podporo za enorodovna in večrodovna vlakna (SX, LX, ZX, CWDM in DWDM)podpora za optične module SFP+ (10Gb/s) s podporo za enorodovna in večrodovna vlakna (SR, LR, ER, ZR in DWDM)namenski vmesnik za povezavo v sklad hitrosti vsaj 80Gb/s z pripadajočim kablom dolžine vsaj 1 meterpodpora Auto-MDIX na vseh vmesnikih UTPmožnost avtomatske konfiguracije vmesnika glede na priključeno napravo. Razpoložljivost in razširljivost:vsa stikala v skladu imajo kopijo konfiguracijezmožnost izločanja zank in zagotavljanje redundance na OSI L2: podpora za STP, Multiple STP in RSTP (Multiple/Rapid/SpanningTreeProtocol),podpora protokolu STP za vsak VLAN posebejpodpora združevanju GigaEtherenet povezav v grupo (Link aggregation), do 8 povezav v grupipodpora združevanju v grupo preko več stikalu v skladuzaščita vrat pred broadcast, multicast in unicast preobremenitvijo (stormcontrol)preklop nadzora nad skladom ob</t>
  </si>
  <si>
    <t xml:space="preserve">odpovedi master stikala mora biti za uporabnike nemoteč Zmogljivost:prepustnost stikala po pasovni širini najmanj 175Gb/sprepustnost sklada vsaj 80Gb/sprepustnost stikala po številu paketov najmanj 130 Mppspodpora paketom (MTU) dolžine vsaj 9190 zlogov (tim. jumbo paketi)podpora vsaj 16000 naslovov MACpodpora vsaj 1000 usmerjevalnih zapisov protokola MulticastFunkcionalnosti:podpora VLAN:podpora najmanj 1024 VLAN-ov možnost avtomatskega razpošiljanja nastavljenih VLANov do sosednjih vozliščpodpora 802.1p (PriorityTagging), podpora 802.1Q (VLAN), podpora 802.3af (PoE),podpora 802.3at (PoE+), podpora protokolu RIP in OSPFpodpora protokolu PIM ( PIM SM in SSM). Varnost: varnost na nivoju vrat z overjanjem uporabnikov po standardu IEEE 802.1x protokolu ter dinamičnim dodeljevanjem VLAN-ov, aktiviranje varnostnih filtrov preko protokola 802.1x, podpora overjanju uporabnika preko spletnega vmesnika ali naslova MACpodpora varnostnim filtrom, ki se časovno avtomatsko spreminjajo, varnostni filtri morajo podpirati možnosti odločanja, glede na fizični ali logični vmesnik ter naslove nivoja 2 do 4 (MAC, IP, TCP/UDP)podpora SSH in SNMPv3 protokolov za administracijo, podpora za overjanje preko protokola TACACS+ in RADIUS, podpora prepuščanju prometa samo določenih naslovov MAC na posameznem vmesniku, podpora preverjanju izvora paketov ARP in preprečevanja pošiljanja paketov z napačno vsebino relacije IP-MAC (ARP inspection), omogočeno filtriranje paketov BPDU ter preprečevanje priklopa stikal z manjšimi prioritetami BPDU kot jih ima korensko stikalo, možnost odmetavanja prometa DHCP iz nezaupnih priključkov (DHCP snooping), preprečevanje priklopa naprav z napačnim naslovom IP na fizični </t>
  </si>
  <si>
    <t>vmesnik, avtomatsko onemogočanje fizičnih priključkov ob zaznavanju prekomernih napak, možnost zakasnjenega avtomatskega aktiviranja priključkov, ki so bili onemogočeni zaradi prekomernih napak, Podpora standardu 802.1ea (MACsec) na vseh vmesnikih z linijsko hitrostjo in šifriranjem AES-128-bitov Podpora za QoS:8 izhodih vrst (queues) na vsakem vmesniku, možnost definiranja vsaj ene prioritetne vrste, kontrola algoritma za strežbo izhodnih vrst (scheduling) po principu SRR (shapedroundrobin)vgrajen mehanizem za preprečevanje zasičenja vhodne/izhodne vrste (uteženo odmetavanje - WTD)razvrščanje paketov (classifying)trafficpolicing (omejevanje prometa na določeno število kbit/s) za posamezen fizični vmesnik, omejevanje poplavljanja s prometom Unicast, Broadcast in Multicast za vsakega posebej ločeno na vmesnik. Označevanje oz. barvanje paketov (marking - nastavljanje QoS bitov),vsi QoS mehanizmi (scheduling, classifying, policing in marking) so wire-rate. Njihova uporaba ne sme vplivati na prepustnost in delovanje ostalih funkcij stikala/sklada, podpora za zbiranje informacij o podatkovnih tokovih in pošiljanje poročil na centralni sistem za upravljanjestikalo mora imeti kapaciteto za zbiranje statistike za vsaj 16000 podatkovnih tokov. Nadzor in upravljanje: podpora za upravljanje in konfiguracijo preko CLI, SSH in WEB vmesnika možnost upravljanja preko naslova IPv6možnost upravljanja preko vmesnika USB, možnost upravljanja preko ločenega fizičnega vmesnika Ethernet, podpora shranjevanju in nalaganju konfiguracije stikala v format ASCII, možnost aktiviranje prejšnje konfiguracije, podpora TFTP in FTP za nadgradnjo programske opreme, ter prenosu konfiguracij, podpora protokolu NTP za časovno sinhronizacijo, možnost odkrivanja sosednjih</t>
  </si>
  <si>
    <t>naprav (Neighborlearning)podpora protokolom SNMPv1, v2c in v3 ter podpora RMON, podpora prenosa sporočil stikala do strežnika sporočil Syslog, možnost preslikave prometa enega ali več vmesnikov  oziroma navideznega omrežja na izhod za priklop analizatorja prometa (SPAN)možnost preslikave prometa enega ali več vmesnikov  oziroma navideznega omrežja na poseben VLAN, ki ga lahko zaključimo na vmesniku drugega stikala (Remote-SPAN)podpora mehanizmu za preverjanje in onemogočanje enosmernosti povezave na optičnih vmesnikih (UDLD)omogočanje prenosa informacij o nastavljenih VLAN-ih med sosednjimi vozlišči, podpora za avtomatsko konfiguriranje stikala preko protokola PXE (Plug&amp;Play)podpora protokolom NETCONF in RESTCONF, podpora avtomatskemu proženju skript glede na različne akcije v stikalu (npr: sprememba konfiguracije, napaka na vmesniku, časovne definirane akcije, kritični alarmi,….)podpora pošiljanja e-mail sporočil neposredno iz stikala, možnost upravljanju stikala preko obstoječega sistema Cisco Prime Infrastructure. Ostale lastnosti kot CiscoCatalyst 9200L Zahtevana programska oprema in licence:programska oprema mora zagotavljati vse zgoraj naštete zahtevane funkcionalnosti,v primeru, da je za delovanje zgoraj naštetih funkcionalnosti potreba dodatna licenca, mora biti ta ponujena že v ponudbi. Licenca mora biti veljavna vsaj 3 leta,za opcijske funkcionalnosti se licenca lahko dokupi kasneje. Zahtevani povezovalni kabli in dodatna oprema:stikalo mora imeti vgrajena vsaj 1 x 10Gb SFP+ LR-S transceiver modul, Vključena mora biti implementacija opreme:montaža, instalacija in konfiguracija jedrnih in razširitvenih zunanjih stikal, testiranje sistema in priprava dokumentacije, vključitev stikala v obstoječi</t>
  </si>
  <si>
    <t>sistem Cisco Prime Infrastructure. Vsa oprema mora biti nova, originalna, avtentična in avtorizirana, strojna oprema in licence programske opreme morajo biti registrirane na naročnika »Univerzitetni Klinični Center Ljubljana«. Garancija: 36 mesecev z rokom zamenjave opreme v največ treh dneh. Vključena mora biti implementacija opreme: montaža, instalacija in konfiguracija stikal, testiranje sistema in priprava dokumentacije, vključitev stikala v obstoječi sistem Cisco Prime Infrastructure.  Vsa oprema mora biti nova, originalna, avtentična in avtorizirana, strojna oprema in licence programske opreme morajo biti registrirane na naročnika »Univerzitetni Klinični Center Ljubljana«. Garancija: 36 mesecev z rokom zamenjave opreme v največ treh dneh</t>
  </si>
  <si>
    <t>Vse optične povezave se naj zaklučujejo na panelih tipa LC-LC</t>
  </si>
  <si>
    <t>Optični in Telefonski dovod do objekta ni predmet tega načrta!</t>
  </si>
  <si>
    <t>Priklop telefonske centrale in telefonskih garnitur, načrt priključitve telefonske centrale, telefonska centrala, telefonske garniture, vse interne povezave med telefonsko centralo dostavi dobavitelj opreme!</t>
  </si>
  <si>
    <t>Izvedeno univerzalno ožičenje z vsemi elementi mora ustrezati mednarodnim standardom EN 50173: Nov. 2002, ANSI TIA/EIA 568-B in ISO 11801 2nd edition: Sept. 2002 oz. njihovi zadnji objavljeni verziji, ki jih je potrebno upoštevati pri izvajanju dela.</t>
  </si>
  <si>
    <t>Vsi elementi univerzalnega ožičenja mora biti istega proizvajalca.</t>
  </si>
  <si>
    <t xml:space="preserve">Za celoten izveden sistem univerzalnega komunikacijskega ožičenja se zahteva sistemska garancija principala. Izvajalec del mora izdati sistemsko garancijo principala za dobo najmanj 15 ali več let za vso pasivno opremo in univerzalno ožičenje. Sistemska garancija se mora glasiti na naslov investitorja. </t>
  </si>
  <si>
    <t>Meritve univerzalnega ožičenja je potrebno izvesti po trenutno veljavnem standardu za kat.6 ISO/ICE 11801 2nd edition sept.2002 (Class E-Permanent Link) oz. evropskem EN50173-1: November 2002 (Class E-Permanent Link) standardu s certificirano merilno opremo.</t>
  </si>
  <si>
    <t>Vse meritve univerzalnega ožičenja morajo biti predane investitorju v pisni obliki kakor tudi v originalni obliki merilnega instrumenta.</t>
  </si>
  <si>
    <t>Izvajalec del univerzalnega ožičenja mora dela izvajati s certificirano ekipo.</t>
  </si>
  <si>
    <t>Pri vseh postavkah v popisu je vključena dobava in montaža tudi če to ni posebej navedeno.</t>
  </si>
  <si>
    <t>SKUPAJ UNIVERZALNO OŽIČENJE</t>
  </si>
  <si>
    <t>Aktivno opremo video domofonske instalacije določi, izbere in potrdi investitor! Povezave se izdela glede na izbran sistem in proizvajalca.</t>
  </si>
  <si>
    <t>Mrežno stikalo: skladovno stikalo velikosti 1HE primerno za vgradnjo v standardno 19-palčno komunikacijsko omaro,možnost združevanja več stikal v eno skladovno enoto z enotno konfiguracijo in 1 naslovom IP za upravljanje, možnost sestava sklada do 8 stikal, pri čemer so stikala lahko različnih konfiguracij znotraj iste družine stikal. Napajanje: napajalnik z vsaj 1000 W moči, dodatni napajalnik z vsaj 1000 W močipriklop na 100-240 V AC, možnost menjave napajalnikov med delovanjem stikala, povprečna poraba moči stikala brez obremenitve PoE&lt;64Wpodpora standardu PoE+ (IEEE 802.3at), možnost napajanja PoE na vseh vmesnikih UTP za moč 30W. Lastnosti vmesnikov:vsaj 48 10/100/1000 Ethernet portov (PoE+)vsaj 4 reže SFP+ za optične vmesnike 1 Gbps/10 Gbps, podpora za optične module SFP (1Gb/s) s podporo za enorodovna in večrodovna vlakna (SX, LX, ZX, CWDM in DWDM)podpora za optične module SFP+ (10Gb/s) s podporo za enorodovna in večrodovna vlakna (SR, LR, ER, ZR in DWDM)namenski vmesnik za povezavo v sklad hitrosti vsaj 80Gb/s z pripadajočim kablom dolžine vsaj 1 meterpodpora Auto-MDIX na vseh vmesnikih UTPmožnost avtomatske konfiguracije vmesnika glede na priključeno napravo. Razpoložljivost in razširljivost:vsa stikala v skladu imajo kopijo konfiguracijezmožnost izločanja zank in zagotavljanje redundance na OSI L2: podpora za STP, Multiple STP in RSTP (Multiple/Rapid/SpanningTreeProtocol),podpora protokolu STP za vsak VLAN posebejpodpora združevanju GigaEtherenet povezav v grupo (Link aggregation), do 8 povezav v grupipodpora združevanju v grupo preko več stikalu v skladuzaščita vrat pred broadcast, multicast in unicast preobremenitvijo (stormcontrol)preklop nadzora nad skladom ob</t>
  </si>
  <si>
    <t>CENA SKUPAJ Z DDV</t>
  </si>
  <si>
    <t>SKUPAJ</t>
  </si>
  <si>
    <t>SKUPAJ Z DDV</t>
  </si>
  <si>
    <t xml:space="preserve">OPREMA klet - med.oprema </t>
  </si>
  <si>
    <t>PO1</t>
  </si>
  <si>
    <t>REANIMACIJSKI VOZIČEK</t>
  </si>
  <si>
    <t>UNIVERZALNO OŽIČENJE - AKTIVNA OPREMA</t>
  </si>
  <si>
    <t>SKUPAJ UNIVERZALNO OŽIČENJE - AKTIVNA OPREMA</t>
  </si>
  <si>
    <r>
      <t>·</t>
    </r>
    <r>
      <rPr>
        <sz val="7"/>
        <rFont val="Times New Roman"/>
        <family val="1"/>
        <charset val="238"/>
      </rPr>
      <t xml:space="preserve">         </t>
    </r>
    <r>
      <rPr>
        <sz val="10"/>
        <rFont val="Arial Narrow"/>
        <family val="2"/>
        <charset val="238"/>
      </rPr>
      <t>Vsa okovja morajo biti visoke kvalitete, mehko zapiranje. IzbranipPonudnik mora za stole, mize, omare in druge tipske elemente k</t>
    </r>
  </si>
  <si>
    <t>Izbrani ponudnik mora pred dobavo  priložiti prospekt ali tehnično skico ponujenega elementa, ter ustrezen certifikat, ki dokazuje skladnost izdelkov z</t>
  </si>
  <si>
    <r>
      <t>·</t>
    </r>
    <r>
      <rPr>
        <b/>
        <sz val="7"/>
        <rFont val="Times New Roman"/>
        <family val="1"/>
        <charset val="238"/>
      </rPr>
      <t xml:space="preserve">         </t>
    </r>
    <r>
      <rPr>
        <b/>
        <sz val="10"/>
        <rFont val="Arial Narrow"/>
        <family val="2"/>
        <charset val="238"/>
      </rPr>
      <t>Pred izdelavo opreme mora izvajalec preveriti pozicije instalacijskih priključkov na stenah.</t>
    </r>
  </si>
  <si>
    <t xml:space="preserve">ABS nalimki morajo biti lepljeni z poliuretanskim vodoodpornim lepilom. </t>
  </si>
  <si>
    <t>Potrditev materiala in dekorja s strani  projektanta</t>
  </si>
  <si>
    <t>VARNOSTNA OMARA ZA ARHIV
DIMENZIJE: 90 x 60 x 195 cm
Dvokrilna vrata
Varnostna omara  je namenjena varovanju dokumentacije pred sobnimi požari in odtujitvijo.
Protipožarna odpornost je omejena na 30 minut.
Ohišje in vrata so dvostenske izvedbe debeline 60mm, debelina jekla 1,2mm. Prostor med stenama je zapolnjen z lahkim mineralnim polnilom po DIN 4102.
Vrata so opremljena s protipožarnim tesnilom.
Odpiranje vrat za 180°, police so prestavljive po višini: prostor med policami višine 35mm.
Vrata so opremljena s trosmernim zapornim mehanizmom. Zaklepajo se z varnostno mehansko ključavnico z dvobrazdnim ključem.
Barva: svetlo siva RAL 7038, prašno barvano. | 1950x930x520 mm | kot npr. Zak BM 1993</t>
  </si>
  <si>
    <t>OGLEDALO 
MATERIALI 
OGLEDALA
- navadno ogledalo
- peskan rob, za osvetlitev LED
PULTI
- izvedba brez pulta
OPOMBE
- ogledalo ima integrirano LED osvetlitev, potrebno zagotoviti  
  zadostno osvetlitev
- Za hrbtiščem prostor za morebiten razvod kablov
- potrebno zagotoviti ustrezno trdnost in odpornost materialov
- Vse dimenzije preveriti na licu mesta
- Dileme ob izvedbi predstaviti in uskladiti z arhitektom
Vzorce materialov velikosti A4, ki jih pripravi mizar, dokončno potrdi projektant.
DIMENZIJE: 148 x 133 cm</t>
  </si>
  <si>
    <r>
      <t>·</t>
    </r>
    <r>
      <rPr>
        <sz val="7"/>
        <rFont val="Arial Narrow"/>
        <family val="2"/>
        <charset val="238"/>
      </rPr>
      <t xml:space="preserve">         </t>
    </r>
    <r>
      <rPr>
        <sz val="10"/>
        <rFont val="Arial Narrow"/>
        <family val="2"/>
        <charset val="238"/>
      </rPr>
      <t>Omare v celoti izdelane iz kvalitetnega iverala priznanega proizvajalca, kot npr. EGGER, debeline 18mm</t>
    </r>
  </si>
  <si>
    <t>PISARNIŠKI STOL
BARVA: Sivo – bela
Material za lahko čiščenje in vzdrževanje
Na gumiranih koleščkih, ergonomski, z nastavljiviv naklonom hrbtišča, ledveni delom, pomicni sedež po globini,   z nastavljivo višino
Npr. Ergovision BASIC</t>
  </si>
  <si>
    <t>KONFERENČNI STOL
BARVA: bela ali bež
Material za lahko čiščenje in vzdrževanje, ergonomski, 3D naslonjala za roke, sinhroni mehanizem, ter nastavljiv vzglavnik in ledvena opora
Na koleščkih, z nastavljivo višino
Npr. Egrovision Expert</t>
  </si>
  <si>
    <t xml:space="preserve">FOTELJ
BARVA: lesen, Hrast
DIMENZIJE: 53x 57 cm
Npr.: Ikea  FRÖSET </t>
  </si>
  <si>
    <t>HL_ČK</t>
  </si>
  <si>
    <t>IND_ČK</t>
  </si>
  <si>
    <t>Indukcijska kuhalna plošča z dvema kuhališčema, kot npr. GORENJE Kuhalna plošča GI3201BC , vključno z vgradnjo</t>
  </si>
  <si>
    <t>Vgradni hladilnik, dim cca 180x55x55 cm, brez zanrzovalnika, kot npr. GORENJE Hladilnik RI418EE0 743440 M, v ceni upoštevati vgradnjo v element in tudi priklop</t>
  </si>
  <si>
    <t>MP_ČK</t>
  </si>
  <si>
    <t>Mikrovalovna pečica, , postavljena v omaro, kot  GORENJE Mikrovalovna pečica MO20E1W</t>
  </si>
  <si>
    <t>TELEVIZIJA
DIMENZIJE: diagonala zaslona 127 cm (50")
Montaža na steno s stenskim nosilcem, vključno z usteznim  stenskim enostavnim  nosilcem,  QLED televizor 4K, Pameten televizor
Npr.: PHILIPS 50PUS8510/12 sprejemnik</t>
  </si>
  <si>
    <t>POMIVALNI STROJ - popolnoma vgradni stroj, 
Energijski razred	A
Višina	81.60
Širina	59.80
Globina	55.00
Tih invertni elektromotor
Glasnost	38dB
Popolno varovanje stroja proti izlitju vode - Aqua stop	
Auto program	
CENOVNEGA RAZREDA KOT KOT GORENJE, v ceni tudi vgradnja in priklop</t>
  </si>
  <si>
    <t>OPOMBE
- odpiranje na utor in na potisk
- zapiranje je vedno mehko
- LED v opremi, prižig na stikalo. LED svetloba v visečih elementih 3000K
-  prilagoditi hrbtišče kuhinje glede na el. priključke in belo tehniko 
 (hladilnik, kuhalna plošča, pomivalni stroj)
- prezračevanje za hladilnik v coklu
- senčna fuga pod stropom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 V kuhinjo se vmesti bela tehnika po izboru naročnika
Vzorce materialov velikosti A4, ki jih pripravi mizar, dokončno potrdi projektant.
DIMENZIJE: 392 x 60 x 274 cm</t>
  </si>
  <si>
    <t>GARDEROBNA KLOP
MATERIALI 
- masiva, hrast, usklajen z izbranim iveralom
OPOMBE
- potreba zagotoviti ustrezno nosilnost 
- potrebno zagotoviti ustrezno vodoodpornost
- potrebno zagotoviti ustrezno trdnost in odpornost materialov
- Vse dimenzije preveriti na licu mesta
- Dileme ob izvedbi predstaviti in uskladiti z arhitektom
Vzorce materialov velikosti A4, ki jih pripravi mizar, dokončno potrdi projektant.
DIMENZIJE: 220 x 58 x 8 cm</t>
  </si>
  <si>
    <t>PM-MI3_SKV</t>
  </si>
  <si>
    <t>PM-GS</t>
  </si>
  <si>
    <t xml:space="preserve">Garderobna stena, iz iverala po izboru, s tremi kljukicami po izboru projektanta, dim 40 x 200 cm. Pritrjena na steno. </t>
  </si>
  <si>
    <t>MI1</t>
  </si>
  <si>
    <t xml:space="preserve">MIZA
namizna ploskev debeline 25mm,Ultrapas ,  izbor dekorja s strani projektanta, lesene masivne noge
DIMENZIJE: 120 x 80  x 75 cm
</t>
  </si>
  <si>
    <t>TELEVIZIJA
DIMENZIJE: diagonala zaslona 127 cm (50")
Montaža na steno s stenskim nosilcem, QLED televizor 4K, Pameten televizor
Npr.: PHILIPS PHILIPS 50PUS8510/12 TV sprejemnik</t>
  </si>
  <si>
    <t xml:space="preserve">PM-OGL4 </t>
  </si>
  <si>
    <t xml:space="preserve">PM-OGL3 </t>
  </si>
  <si>
    <t xml:space="preserve">OGLEDALO S KOPALNIŠKIM PULTOM
MATERIALI 
OGLEDALA
- navadno ogledalo
- peskan rob, za osvetlitev LED
OPOMBE
- ogledalo ima integrirano LED osvetlitev, potrebno zagotoviti  
   zadostno osvetlitev
- Za hrbtiščem prostor za morebiten razvod kablov
- potrebno zagotoviti ustrezno trdnost in odpornost materialov
- Vse dimenzije preveriti na licu mesta
- Dileme ob izvedbi predstaviti in uskladiti z arhitektom
Vzorce materialov velikosti A4, ki jih pripravi mizar, dokončno potrdi projektant.
DIMENZIJE: 78 x 133 cm, </t>
  </si>
  <si>
    <t>DRSNA VRATA S POLICAMI
MATERIALI 
ZUNANJOST IN NOTRANJOST
- zunanjost iz MDF materiala, debeline 16mm, z izvrtinami po celotni površini (raster med osmi izvrtin je  4 do 5 cm) za zajem zraka, fi 25 mm, barvano po izboru projektanta, podkonstrukcija
OPOMBE
- Drsna vrata, odpiranje z U profil ročajem
- perforacija sprednje stranice v vzorcu. 
- V notranjosti se pojavijo lesene police iz iverala, , pritjene na linijske kovinske nosilne konzole, ki omogočajo višinsko prilagajanje,  potrebno zagotoviti zadostno nosilnost, višino prilagoditi po željah naročnikov
- potrebno zagotoviti ustrezno trdnost in odpornost materialov
- Vse dimenzije preveriti na licu mesta
- Dileme ob izvedbi predstaviti in uskladiti z arhitektom
Vzorce materialov velikosti A4, ki jih pripravi mizar, dokončno potrdi projektant.
DIMENZIJE: 140 x 250 cm</t>
  </si>
  <si>
    <t>OPOMBE
- odpiranje predalov na tipski ročaj kot npr. RUJZ DESIGN 446.24 Cr 170 mm, s pohištveno ključavnico, zapiranje je mehko
- odpiranje front viseče omarice na previs, zapiranje je mehko
- na mizo se montira rozeta za kable, pod mizo pa organizator kablov
-  omare se stikajo z drugimi elementi ali pa so postavljene samostojno
- potrebno zagotoviti ustrezno trdnost in odpornost materialov
- predalnik ima 4x gumirana kolesa in 2x zavoro
- Vse dimenzije preveriti na licu mesta
- Dileme ob izvedbi predstaviti in uskladiti z arhitektom
Vzorce materialov velikosti A4, ki jih pripravi mizar, dokončno potrdi projektant
DIMENZIJE: 160 x 80 x 75 cm, 45 x 55 x 62 cm, 160 x 32 x 80 cm</t>
  </si>
  <si>
    <t>MIZA ZA ODDAJO KRVI
MATERIALI 
- namizna ploskev debeline 25 mm, ultrapas  kot npr. Egger Porcelain white W1200 ST
OPOMBE
- 4x tipske nogice:  kot npr. NOGE ZA MIZO SIXTY 710mm
- potrebno zagotoviti ustrezen higienski standard
- potrebno zagotoviti ustrezno trdnost in odpornost materialov
- Vse dimenzije preveriti na licu mesta
- Dileme ob izvedbi predstaviti in uskladiti z arhitektom
Vzorce materialov velikosti A4, ki jih pripravi mizar, dokončno potrdi projektant.
DIMENZIJE: 95 x 60 x 74 cm</t>
  </si>
  <si>
    <t>1.</t>
  </si>
  <si>
    <t>SKLOP 1 - POHIŠTVENA IN PREMIČNA OPREMA</t>
  </si>
  <si>
    <t>SKLOP 2 - aktivna oprema</t>
  </si>
  <si>
    <t>SKLOP 4 - MED OPREMA - REANIMACIJSKI VOZIČKI</t>
  </si>
  <si>
    <r>
      <t xml:space="preserve">POLICA ZA ODDAJO URINA
MATERIALI 
- Polica  Rostfrei
OPOMBE
- konzolno vpenjanje v steno
- Potrebno zagotoviti ustrezno nosilnost in podkonstrukcijo
- potrebno zagotoviti ustrezno trdnost in odpornost materialov
- Vse dimenzije preveriti na licu mesta
- Dileme ob izvedbi predstaviti in uskladiti z arhitektom
Vzorce materialov velikosti A4, ki jih pripravi mizar, dokončno potrdi projektant.
DIMENZIJE: </t>
    </r>
    <r>
      <rPr>
        <sz val="10"/>
        <color rgb="FFFF0000"/>
        <rFont val="Arial Narrow"/>
        <family val="2"/>
        <charset val="238"/>
      </rPr>
      <t>188 x 30 x 3 cm</t>
    </r>
  </si>
  <si>
    <t>KUHINJA
MATERIALI 
ZUNANJOST IN NOTRANJOST
- Ličnice iveral v bež barvi, kot npr. Egger Porcelain white W1200 ST9 
- Vidne stranice iveral v bež barvi, kot npr. Egger Porcelain white W1200 ST9 
- Notranjost iveral, usklajen z zunanjostjo, kot npr. Egger Porcelain white W1200 ST9 
NIŠA in PULT 
- Iz vlagoodporne iverice ovležene v ultrapas, v imitaciji lesa, kot npt. Egger Grey Corbridge Oak H3157 ST12
vgradnja elementov (hladilnik, pomivalni stroj, indukcijsko kuhališče so ločene postavke)</t>
  </si>
  <si>
    <t>PM-REG1
MATERIALI: - iveral  v bež barvi, kot npr. Egger Porcelain white W1200 ST
- namizna ploskev iveral v imitaciji lesa, kot npr. Egger Grey Corbridge Oak H3157 ST12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Vzorce materialov velikosti A4, ki jih pripravi mizar, dokončno potrdi projektant.
DIMENZIJE: 183 x 40 x 90 cm</t>
  </si>
  <si>
    <t>PM-OM2 
MATERIAL- iveral  v bež barvi, kot npr. Egger Porcelain white W1200 ST
- niša s polico in obroba okvirja, iveral v imitaciji lesa, kot npr. Egger Grey Corbridge Oak H3157 ST12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Vzorce materialov velikosti A4, ki jih pripravi mizar, dokončno potrdi projektant.
DIMENZIJE: 112 x 60 x 250 cm</t>
  </si>
  <si>
    <t>PM-PR1
MATERIALI
- iveral  v bež barvi, kot npr. Egger Porcelain white W1200 ST
- namizna ploskev iveral v imitaciji lesa, kot npr. Egger Grey Corbridge Oak   
  H3157 ST12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Vzorce materialov velikosti A4, ki jih pripravi mizar, dokončno potrdi projektant.
DIMENZIJE: 71 x 60 x 90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</si>
  <si>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zraka
- maska skriva konvektorje, mere in izgled prilagoditi konvektorju
- potrebno zagotoviti nemoten dostop za vzdrževanje (snemljiva  vratca)
- nad konvektorjem se pojavijo  rešetke za zajem zraka, lego in 
  dimenzije prilagoditi konvektorju)
- potrebno zagotoviti ustrezno trdnost in odpornost materialov
- Vse dimenzije preveriti na licu mesta
- Dileme ob izvedbi predstaviti in uskladiti z arhitektom
Vzorce materialov velikosti A4, ki jih pripravi mizar, dokončno potrdi projektant.
DIMENZIJE: 203 x 56 x 92 cm</t>
  </si>
  <si>
    <t>KONVEKTORSKA MASKA
MATERIALI 
ZUNANJOST IN NOTRANJOST
-konvektorska maske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kovektorju
- potrebno zagotoviti nemoten dostop za vzdrževanje (snemljiva vratca)
- nad konvektorjem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l=14,10 m
Vzorce materialov velikosti A4, ki jih pripravi mizar, dokončno potrdi projektant.
DIMENZIJE: 236 x 56 x 92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</si>
  <si>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konvektorju
- potrebno zagotoviti nemoten dostop za vzdrževanje (snemljiva vratca)
- nad konvektorjem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l=11,55 m
Vzorce materialov velikosti A4, ki jih pripravi mizar, dokončno potrdi projektant.
DIMENZIJE: 260 x 56 x 92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</si>
  <si>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konvektorju
- potrebno zagotoviti nemoten dostop za vzdrževanje (snemljiva vratca)
- nad konvektorjem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l=4,83 m
Vzorce materialov velikosti A4, ki jih pripravi mizar, dokončno potrdi projektant.
DIMENZIJE: 485 x 56 x 92 cm</t>
  </si>
  <si>
    <t>KONVEKTORSKA MASKA
MATERIALI 
ZUNANJOST IN NOTRANJOST
- zunanjost in notranjost iveral v bež barvi, kot npr. Egger Porcelain 
  white W1200 ST9 
- zgornja ploskev iveral v imitaciji lesa, kot npr. Egger Grey Corbridge Oak 
  H3157 ST12
OPOMBE
- perforacija sprednje stranice v vzorcu. Potrebno zagotoviti zadostno 
  prepustnost toplote
- maska skriva konvektorje, mere in izgled prilagoditi  konvektorju
- potrebno zagotoviti nemoten dostop za vzdrževanje (drsna vratca)
- nad konvektorjem in v coklu se pojavijo  rešetke za izpih, lego in 
  dimenzije prilagoditi konvektorju
- potrebno zagotoviti ustrezno trdnost in odpornost materialov
- Vse dimenzije preveriti na licu mesta
- Dileme ob izvedbi predstaviti in uskladiti z arhitektom
Vzorce materialov velikosti A4, ki jih pripravi mizar, dokončno potrdi projektant.
DIMENZIJE: 328 x 56 x 92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</si>
  <si>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obstoječemu 
  kovektorju
- potrebno zagotoviti nemoten dostop za vzdrževanje (snemljiva vratca)
- nad konvektorjem in v coklu se pojavijo  ALU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l=4,52 m
Vzorce materialov velikosti A4, ki jih pripravi mizar, dokončno potrdi projektant.
DIMENZIJE: 453 x 56 x 92 cm</t>
  </si>
  <si>
    <t xml:space="preserve">KUHINJA
MATERIALI 
ZUNANJOST IN NOTRANJOST
- Ličnice iveral v bež barvi, kot npr. Egger Porcelain white W1200 ST9 
- Vidne stranice iveral v bež barvi, kot npr. Egger Porcelain white W1200 ST9 
- Notranjost iveral, usklajen z zunanjostjo, kot npr. Egger Porcelain white W1200 ST9 
NIŠA PULT
- ultrapas v imitaciji lesa, kot npr. Egger Grey Corbridge Oak H3157 ST12
</t>
  </si>
  <si>
    <t>KUHINJA
MATERIALI 
ZUNANJOST IN NOTRANJOST
- Ličnice iveral v bež barvi, kot npr. Egger Porcelain white W1200 ST9 
- Vidne stranice iveral v bež barvi, kot npr. Egger Porcelain white W1200 ST9 
- Notranjost iveral, usklajen z zunanjostjo, kot npr. Egger Porcelain white  W1200 ST9 
NIŠA PULT IN FIKSNE VIDNE POLICE
- ultrapas v imitaciji lesa, kot npr. Egger Grey Corbridge Oak H3157 ST12</t>
  </si>
  <si>
    <t>PM-REG1
MATERIALI: - iveral  v bež barvi, kot npr. Egger Porcelain white W1200 ST
- namizna ploskev  v imitaciji lesa, kot npr. Egger Grey Corbridge Oak H3157 ST12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Vzorce materialov velikosti A4, ki jih pripravi mizar, dokončno potrdi projektant.
DIMENZIJE: 183 x 40 x 90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</si>
  <si>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kovektorju
- potrebno zagotoviti nemoten dostop za vzdrževanje (snemljiva vratca)
- nad konvektorjem in v coklu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l=14,10 m
Vzorce materialov velikosti A4, ki jih pripravi mizar, dokončno potrdi projektant.
DIMENZIJE: 236 x 56 x 92 cm</t>
  </si>
  <si>
    <t>KONVEKTORSKA MASKA
MATERIALI 
ZUNANJOST IN NOTRANJOST
-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konvektorju
- potrebno zagotoviti nemoten dostop za vzdrževanje (snemljiva vratca)
- nad konvektorjem in v coklu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l=11,55 m
Vzorce materialov velikosti A4, ki jih pripravi mizar, dokončno potrdi projektant.
DIMENZIJE: 260 x 56 x 92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</si>
  <si>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konvektorju
- potrebno zagotoviti nemoten dostop za vzdrževanje (snemljiva vratca)
- nad konvektorjem in v coklu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l=4,83 m
Vzorce materialov velikosti A4, ki jih pripravi mizar, dokončno potrdi projektant.
DIMENZIJE: 485 x 56 x 92 cm</t>
  </si>
  <si>
    <t>KONVEKTORSKA MASKA
MATERIALI 
ZUNANJOST IN NOTRANJOST
- zunanjost in notranjost iveral v bež barvi, kot npr. Egger Porcelain 
  white W1200 ST9 
- zgornja ploskev iveral v imitaciji lesa, kot npr. Egger Grey Corbridge Oak 
  H3157 ST12
 OPOMBE
- perforacija sprednje stranice v vzorcu. Potrebno zagotoviti zadostno 
  prepustnost toplote
- maska skriva konvektorje, mere in izgled prilagoditi obstoječemu 
  kovektorju
- potrebno zagotoviti nemoten dostop za vzdrževanje (drsna vratca)
- nad konvektorjem in v coklu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l=4,52 m
Vzorce materialov velikosti A4, ki jih pripravi mizar, dokončno potrdi projektant.
DIMENZIJE: 453 x 56 x 92 cm</t>
  </si>
  <si>
    <t>MATERIALI 
NIZKE OMARICE
- zunanjost in notranjost iveral v bež barvi, kot npr. Egger Porcelain white 
  W1200 ST9
- pult in ozadje rostfrei
VISEČE OMARICE
- zunanjost in notranjost iveral v imitaciji lesa, kot npr. Egger Grey Corbridge Oak  
  H3157 ST12
- kaljeno steklo
OPOMBE
- odpiranje nizkih omaric na utor
- odpiranje visečih omaric na previs
- omarice se stikajo z izbranimi hladilniki za zdravila -&gt; mere prilagoditi meram 
  hladilnika
- Potrebno zagotoviti ustrezno nosilnost
- potrebno zagotoviti ustrezni higienski standard
- potrebno zagotoviti ustrezno trdnost in odpornost materialov
- Vse dimenzije preveriti na licu mesta
- Dileme ob izvedbi predstaviti in uskladiti z arhitektom
- Na cokl montirati PVC profil 30x35mm za izvedbo zaokrožnice, l=2,84m
Vzorce materialov velikosti A4, ki jih pripravi mizar, dokončno potrdi projektant
DIMENZIJE: 284 x 60 x 90 cm, 284 x 35 x 63 cm</t>
  </si>
  <si>
    <t xml:space="preserve">Mizne plošče iz ultrapasa, debeline cca 25 ali 32 mm. </t>
  </si>
  <si>
    <t>Mize opremeljene s tipskimi  kovinskimi nosilci za računalnik ter organizatorjem kablov.</t>
  </si>
  <si>
    <t>Delovne površine , leseni pulti  iz vlagoodporne  iverne plošče debeline min 25mm, obdelane obojestransko z ultrapasom v izbranem dekorju s strani projektanta.  Mize iz iverne plošče obdelane z ultrapasom, robovi AMS nalimki.</t>
  </si>
  <si>
    <t>Delovne površine , leseni pulti  iz vlagoodporne  iverne plošče debeline  min 25 mm ali 32 mm obdelane obojestransko z ultrapasom v izbranem dekorju s strani projektanta.  Mize iz iverne plošče obdelane z ultrapasom, robovi AMS nalimki.</t>
  </si>
  <si>
    <t>GARDEROBNA OMARA  - NIZ (32 predalov)
MATERIALI 
- iveral  v bež barvi, kot npr. Egger Porcelain white W1200 ST
- okvir in cokel iveral v imitaciji lesa, kot npr. Egger Grey Corbridge Oak H3157 ST12
OPOMBE
- odpiranje omar z elektronskimi ključavnicami, kot npr :
Gantner GAT NET LOCK 7020 - (Upoštevati kontrolne enote za upravljanje garderobnih omaric za 32 predalov ter skupno master kontolno enoto)
zaklepanje in odklepanje elektronskih
ključavnic naj se izvaja na vratih
posamezne garderobne omarice, sistem
kompatibilen z obstoječimi karticami kontrole pristopa  ( frekvenca delovanja 13,56MHz)
- vsaka omarica ima drog za obešanje
- potrebno zagotoviti ustrezno trdnost in odpornost materialov
- senčna fuga pod stropom
- Za hrbtiščem prostor za morebiten razvod kablov
- Preveriti odpiranje omar glede na dejansko izvedbo svetil/ ipd.
- Vse dimenzije preveriti na licu mesta
- Dileme ob izvedbi predstaviti in uskladiti z arhitektom
Vzorce materialov velikosti A4, ki jih pripravi mizar, dokončno potrdi projektant.
DIMENZIJE: 500 x 60 x 250 cm</t>
  </si>
  <si>
    <t>GARDEROBNA OMARA
MATERIALI 
- iveral  v bež barvi, kot npr. Egger Porcelain white W1200 ST
- okvir in cokel iveral v imitaciji lesa, kot npr. Egger Grey Corbridge Oak H3157 ST12
OPOMBE
- odpiranje omar z elektronskimi ključavnicami, kot npr :
Gantner GAT NET LOCK 7020 - (Upoštevati kontrolne enote za upravljanje garderobnih omaric za 22 predalov ter skupno master kontolno enoto)
zaklepanje in odklepanje elektronskih
ključavnic naj se izvaja na vratih
posamezne garderobne omarice, sistem
kompatibilen z obstoječimi karticami kontrole pristopa  ( frekvenca delovanja 13,56MHz)
- vsaka omarica ima drog za obešanje
- potrebno zagotoviti ustrezno trdnost in odpornost materialov
- senčna fuga pod stropom
- Za hrbtiščem prostor za morebiten razvod kablov
- Preveriti odpiranje omar glede na dejansko izvedbo svetil/ ipd.
- Vse dimenzije preveriti na licu mesta
- Dileme ob izvedbi predstaviti in uskladiti z arhitektom
Vzorce materialov velikosti A4, ki jih pripravi mizar, dokončno potrdi projektant.
DIMENZIJE: 330 x 60 x 220 cm</t>
  </si>
  <si>
    <t>PM-OM1Č</t>
  </si>
  <si>
    <t>OMARA
MATERIALI 
PM-OM1- omara z osebnimi predalčki v čajni kuhinji
- iveral  v bež barvi, kot npr. Egger Porcelain white W1200 ST
OPOMBE
- enakomerno po rastru v omaro umeščenih 18 prekatov ( 6 x višina, 3 x širina) , vsak z zaklepanjem z zaklepanjem s ključavnico
- omare se stikajo z drugimi elementi ali pa so postavljene samostojno
- Za hrbtiščem prostor za morebiten razvod kablov
- potrebno zagotoviti ustrezno trdnost in odpornost materialov
- Preveriti odpiranje omar glede na dejansko izvedbo svetil/ rekuperacije ipd.
- Vse dimenzije preveriti na licu mesta
- Dileme ob izvedbi predstaviti in uskladiti z arhitektom
- Na cokl montirati PVC profil 30x35 mm za izvedbo zaokrožnice (velja 
  le za omare OM1 1.klet oddelek za nefrologijo) kom 4, l=4,48 m
Vzorce materialov velikosti A4, ki jih pripravi mizar, dokončno potrdi projektant.
DIMENZIJE: 115 x 60 x 250 cm</t>
  </si>
  <si>
    <t>OBJEKT ZVD</t>
  </si>
  <si>
    <t>- MODUL 10Gb SFP+ LR-S</t>
  </si>
  <si>
    <t>naprav (Neighborlearning)podpora protokolom SNMPv1, v2c in v3 ter podpora RMON, podpora prenosa sporočil stikala do strežnika sporočil Syslog, možnost preslikave prometa enega ali več vmesnikov  oziroma navideznega omrežja na izhod za priklop analizatorja prometa (SPAN)možnost preslikave prometa enega ali več vmesnikov  oziroma navideznega omrežja na poseben VLAN, ki ga lahko zaključimo na vmesniku drugega stikala (Remote-SPAN)podpora mehanizmu za preverjanje in onemogočanje enosmernosti povezave na optičnih vmesnikih (UDLD)omogočanje prenosa informacij o nastavljenih VLAN-ih med sosednjimi vozlišči, podpora za avtomatsko konfiguriranje stikala preko protokola PXE (Plug&amp;Play)podpora protokolom NETCONF in RESTCONF, podpora avtomatskemu proženju skript glede na različne akcije v stikalu (npr: sprememba konfiguracije, napaka na vmesniku, časovne definirane akcije, kritični alarmi,….)podpora pošiljanja e-mail sporočil neposredno iz stikala, možnost upravljanju stikala preko obstoječega sistema Cisco Prime Infrastructure. Ostale lastnosti kot CiscoCatalyst 9200L Zahtevana programska oprema in licence:programska oprema mora zagotavljati vse zgoraj naštete zahtevane funkcionalnosti,v primeru, da je za delovanje zgoraj naštetih funkcionalnosti potreba dodatna licenca, mora biti ta ponujena že v ponudbi. Licenca mora biti veljavna vsaj 3 leta,za opcijske funkcionalnosti se licenca lahko dokupi kasneje. Zahtevani povezovalni kabli in dodatna oprema:stikalo  Vključena mora biti implementacija opreme:montaža, instalacija in konfiguracija jedrnih in razširitvenih zunanjih stikal, testiranje sistema in priprava dokumentacije, vključitev stikala v obstoječi</t>
  </si>
  <si>
    <t>B</t>
  </si>
  <si>
    <t>VIDEO NADZOR</t>
  </si>
  <si>
    <t xml:space="preserve">BOLNIŠKA POSTELJA </t>
  </si>
  <si>
    <t>Celotna postelja z vso opremo je izdelana v skladu z najnovejšimi tehničnimi in znanstvenimi spoznanji na tovrstnem področju.</t>
  </si>
  <si>
    <t>Konstrukcija postelje je estetsko in funkcionalno oblikovana</t>
  </si>
  <si>
    <t>Označena je z oznako CE.</t>
  </si>
  <si>
    <t>Upravljalcu omogoča varno, enostavno, brezhibno in jasno uporabo vseh funkcij.</t>
  </si>
  <si>
    <t>4.a.</t>
  </si>
  <si>
    <t>Postelja je ergonomsko oblikovana.</t>
  </si>
  <si>
    <t>4.b.</t>
  </si>
  <si>
    <t>Postelja je oblikovana tako, da minimizira biomehanske obremenitve uporabnika pri upravljanju postelje in zdravstveni negi bolnika.</t>
  </si>
  <si>
    <t>Pacientu zagotavlja varno gibanje ter enostavno in prijazno uporabo zanj pomembnih funkcij.</t>
  </si>
  <si>
    <t>6.</t>
  </si>
  <si>
    <t>Na naročnikovo zahtevo ponudnik dostaviti vzorčne primere postelj in dodatne opreme, ki so identični s ponujeno vsebino – dostava na lokacijo naročnika po pisnem pozivu.</t>
  </si>
  <si>
    <t>7.</t>
  </si>
  <si>
    <t>Ponudnik zagotavlja brezplačen pouk osebja o varnem ravnanju oz. rokovanju s proizvodom na lokaciji naročnika.</t>
  </si>
  <si>
    <t>8.</t>
  </si>
  <si>
    <t>9.</t>
  </si>
  <si>
    <t>Priložena izjava o skladnosti.</t>
  </si>
  <si>
    <t>10.</t>
  </si>
  <si>
    <t>Priložena kratka plastificirana navodila - A4 formata o upravljanju s posteljo.</t>
  </si>
  <si>
    <t xml:space="preserve">Ogrodje postelje je izdelano iz barvne kovine. Barva na površini je gladka. </t>
  </si>
  <si>
    <t>Ležišče, vzglavna in nožna stranica ter ograjice so narejene iz polipropilena ali inoxa, ki je obarvan, ali kovine ki je prevlečena s poliestrom .</t>
  </si>
  <si>
    <t>Ogrodje postelje je protikorozivno zaščiteno.</t>
  </si>
  <si>
    <t xml:space="preserve">Konstrukcija ogrodja postelje in ležišča vpeta v dveh teleskopskih stebrih ali vpeta v dve dvižni roki, ki se med seboj ne križata </t>
  </si>
  <si>
    <t>Postelja ima vgrajeno nočno osvetlitev  (možna ena ali dve svetilki).</t>
  </si>
  <si>
    <t>Prazna postelja brez dodatne opreme ni težja od 160 kg.</t>
  </si>
  <si>
    <t>Vsi strukturni in gibljivi elementi bolniške postelje so vgrajeni tako, da zagotavljajo varnost in dovoljujejo obremenitev do 240 kg  (+/- 10%).</t>
  </si>
  <si>
    <t>Guma na kolesih ne sme puščati sledi.</t>
  </si>
  <si>
    <t>Mehanizem koles zagotavlja vodljivost postelje, vsa kolesa se prosto vrtijo, dve kolesi sta usmerjeni v smeri vožnje.</t>
  </si>
  <si>
    <t>11.</t>
  </si>
  <si>
    <t>Centralni zavorni sistem za blokado koles,  (ob blokiranju zavrta vsa 4 kolesa).</t>
  </si>
  <si>
    <t>12.</t>
  </si>
  <si>
    <t>Sistem za blokiranje koles (pedal) je zanesljiv (ni samodejnih sprostitev) in omogoča enostaven dostop z nogo. Pedal je brez ostrih robov.</t>
  </si>
  <si>
    <t>13.</t>
  </si>
  <si>
    <t>Zvočni signal, ki opozori, da postelja nima blokiranih koles (kadar je postelja priključena na električno omrežje) – do blokade.</t>
  </si>
  <si>
    <t>14.</t>
  </si>
  <si>
    <t>Mehanizem koles zagotavlja enostavno vodljivost postelje (test na licu mesta).</t>
  </si>
  <si>
    <t>15.</t>
  </si>
  <si>
    <t>Premikanje, vodenje postelje po prostoru je mogoča z eno osebo, brez velikega napora.</t>
  </si>
  <si>
    <t>16.</t>
  </si>
  <si>
    <t>Postelja ima nameščene prožne, trdne varnostne odbijače, ki ščitijo posteljo pred udarci z bočne in vzdolžne strani. Varnostni odbijači ne puščajo sledi.</t>
  </si>
  <si>
    <t>17.</t>
  </si>
  <si>
    <t>Odbojna kolesa so vgrajena na vseh štirih straneh.</t>
  </si>
  <si>
    <t>17.a.</t>
  </si>
  <si>
    <t>Odbojna kolesa so iz mehkega materiala, ki blaži udarce, ne pušča sledi, in ne poškoduje površin.</t>
  </si>
  <si>
    <t>18.</t>
  </si>
  <si>
    <t>Posteljni končnici sta snemljivi pri vzglavju in pri vznožju - kljub temu, da sta snemljivi sta trdno fiksirani v svojem ležišču. Imata varnostni zatič ali mehanizem, da jih ni možno sneti brez namere. Zagotavljata hiter in enostaven poseg v primeru reanimacije.</t>
  </si>
  <si>
    <t>19.</t>
  </si>
  <si>
    <t>20.</t>
  </si>
  <si>
    <t>Vogali končnic in celotne postelje so zaobljeni, posamezni sestavni deli ogrodja postelje so med seboj tesno spojeni, brez ostrih robov in špranj ter gladko spojeni (zvar mora biti gladek).</t>
  </si>
  <si>
    <t>21.</t>
  </si>
  <si>
    <t>Električno posteljo napaja omrežna napetost 220 - 230 V – izmenična.</t>
  </si>
  <si>
    <t>22.</t>
  </si>
  <si>
    <t>Vsi elektro agregati imajo vgrajen avtomatski zavorni sistem, kateri se krmili preko elektro procesorja.</t>
  </si>
  <si>
    <t>23.</t>
  </si>
  <si>
    <t>Kompleten sistem (posteljo v celoti) je možno brisati z vlažno krpo</t>
  </si>
  <si>
    <t>24.</t>
  </si>
  <si>
    <t>Ima varnostno stikalo za zaklepanje komand.</t>
  </si>
  <si>
    <t>25.</t>
  </si>
  <si>
    <t>Akumulator in električna napeljava morata biti zaščitena z ohišjem.</t>
  </si>
  <si>
    <t>Dolžina celotnega ležišča je min.200 cm  +/-5% do max 220 cm+/- 5% (površina na kateri leži vzmetnica, brez končnih stranic).</t>
  </si>
  <si>
    <t>Širina celotnega ležišča je 83 - 90 cm.</t>
  </si>
  <si>
    <t>Možnost podaljšanja ležišča za najmanj 15 cm, z dodatnim delom, ki je sestavni del osnovne konstrukcije ležišča.</t>
  </si>
  <si>
    <t xml:space="preserve"> NE VSE POSTELJE – definirati koliko, npr. 20?</t>
  </si>
  <si>
    <t>Dolžino ležišča je možno podaljšati na katerikoli nastavljeni višini in pod različnimi naklonskimi koti.</t>
  </si>
  <si>
    <t>Ležišče je štiridelno, gibljivo najmanj v treh delih.</t>
  </si>
  <si>
    <t>Ležišče ne drsi; kombinacija posteljnega vložka in ležišča zagotavljata, da posteljni vložek v skrajnih legah postelje z ležišča ne zdrsne, ali pa mora postelja vsebovati držala vzmetnice, katere se morajo prilagoditi glede na širino vzmetnice, da le ta ne drsi.</t>
  </si>
  <si>
    <t xml:space="preserve">Nastavljive višine in položaji ležišča: </t>
  </si>
  <si>
    <t xml:space="preserve">a) električno nastavljiva višina ležišča od 38 cm +/-5%  do  80 cm +/-5% </t>
  </si>
  <si>
    <t xml:space="preserve">b) električno nastavljiv položaj ležišča: </t>
  </si>
  <si>
    <t>c) spuščanje in dvigovanje vznožnega dela z  možnostjo blokade kolenskega pregiba.</t>
  </si>
  <si>
    <t>Zvočni ali vizualni indikator najnižje nastavljive višine ležišča.</t>
  </si>
  <si>
    <t xml:space="preserve">Regulacijo višine in položajev ležišča omogočajo funkcijske tipke (stikala), ki ležijo na notranjem delu posteljnih ograjic na vzglavnem delu postelje za pacienta in bolnišnično osebje. </t>
  </si>
  <si>
    <t>Komandna plošča za osebje je obvezna. Integrirana je v vzglavni stranici postelje, lahko je integrirana na vznožnem ali vzglavnem delu posteljnih ograjic na zunanji strani.</t>
  </si>
  <si>
    <t>Na krmilni plošči se nahajajo:</t>
  </si>
  <si>
    <t>6 stranskih držal za pritrditev pacienta (2 na nožnem delu, 2 na stegneničnem delu in 2 na sedežnem delu ležišča).</t>
  </si>
  <si>
    <t>Ob dvigovanju hrbtnega dela se izvaja avtoregresija (odpira se razmak med hrbtnim in sedežnim delom ležišča ).</t>
  </si>
  <si>
    <t>Možnost izklopitve posameznih električnih funkcij (naklonov, višine ).</t>
  </si>
  <si>
    <t>Ročica za hitro, takojšno mehansko izravnavo ležišča (CPR funkcija) v primeru reanimacije.</t>
  </si>
  <si>
    <t>Ležišče prazne postelje je mogoče izravnati v primeru reanimacije v največ petih sekundah (CPR funkcija).</t>
  </si>
  <si>
    <t>Postelja ima stranske posteljne ograjice, ki so štiri; levo in desno na zgornji ter levo in desno na spodnji polovici postelje, z vgrajenimi komandami za uravnavanje ležišča.</t>
  </si>
  <si>
    <t>Ograjice so funkcionalno oblikovane</t>
  </si>
  <si>
    <t>2.a.</t>
  </si>
  <si>
    <t>posteljne ograjice niso sestavljene iz cevnih elementov  in so do najmanj polovice površine polne.</t>
  </si>
  <si>
    <t xml:space="preserve">ograjice so stalno pritrjene na posteljo, se neodvisno nameščajo in imajo varnostno položajno varovalo </t>
  </si>
  <si>
    <t>ograjice so nameščene tako, da se bolnik ne more zatakniti med ograjico in posteljo.</t>
  </si>
  <si>
    <t>mehanizem za spremembo položaja ograjice zagotavlja, da ne more priti do neželenega stiska prstov ob ogrodje postelje in posteljno ograjico</t>
  </si>
  <si>
    <t>varovalna ograjica ima dve možni nastavitvi:</t>
  </si>
  <si>
    <t>Sprememba položaja ograjice od zdravstvenega delavca oz. osebja ne zahteva uporabe večje sile.</t>
  </si>
  <si>
    <t>ko se ograjice ne uporabljajo so spuščene pod nivo posteljnega vložka, vendar se tudi v najnižjem položaju ležišča ne dotikajo tal</t>
  </si>
  <si>
    <t>spuščene ograjice ne ovirajo dostopa do bolnika in minimalno povečajo širino postelje</t>
  </si>
  <si>
    <t>Posteljni vložek za bolniško posteljo za uporabo v bolnišnici 24 ur na dan, 7 dni v tednu, 365 dni v letu.</t>
  </si>
  <si>
    <t>Omogoča kakovostno ležanje pri obremenitvah do 150 kg.</t>
  </si>
  <si>
    <t>Posteljni vložek za preventivo preležanin, se sestoji iz dvoslojne pene ter prevleke</t>
  </si>
  <si>
    <t xml:space="preserve">Višina posteljnega vložka od 14 do 16 cm. </t>
  </si>
  <si>
    <t>Posteljni vložek je primer za dezinfekcijo</t>
  </si>
  <si>
    <t xml:space="preserve">Vsak posteljni vložek mora biti v celoti zaščiten z zaščitno posteljno prevleko (spodaj, zgoraj,ob straneh). </t>
  </si>
  <si>
    <t xml:space="preserve">Zaščitna posteljna prevleka ne sme prepuščati tekočin, omogočati mora prehod zraka in vlage in s tem omogočati ugodno mikroklimo pacientu. </t>
  </si>
  <si>
    <t xml:space="preserve">Zgornja plast zaščitne posteljne prevleke mora biti iz materiala, ki je elastičen in se ne guba pod pacientom, gramature vsaj 180g/m². </t>
  </si>
  <si>
    <t>Trapez postelje je iz lahkega materiala, ki omogoča zadostno trdnost.</t>
  </si>
  <si>
    <t>Triangel mora biti ergonomske oblike, brez ostrih robov, iz plastike ali kovine.</t>
  </si>
  <si>
    <t>Držalo se namesti v zanj pripravljeno ležišče na vseh štirih vogalih postelje in ga je mogoče odstraniti</t>
  </si>
  <si>
    <t>trapez je snemljiv iz svojega osnovnega ležišča</t>
  </si>
  <si>
    <t>zanka na trapezu se da podaljšati - je dolžinsko nastavljiva</t>
  </si>
  <si>
    <t>Nastavitev višine je možna z mehanizmom vzmetnega navijanja (pritisk na gumb).</t>
  </si>
  <si>
    <t>z obešalnikom, ki preprečuje nekontrolirano snemanje infuzijske steklenice</t>
  </si>
  <si>
    <t>vsaj 4 kljuke za obešanje steklenic</t>
  </si>
  <si>
    <t>stojalo se da namestiti na vseh štirih vogalih postelje</t>
  </si>
  <si>
    <t>možnost nastavitve višine</t>
  </si>
  <si>
    <t>infuzijsko stojalo je možno sneti oz. odstraniti</t>
  </si>
  <si>
    <t xml:space="preserve">Služi za odlaganje posteljnine ali drugih pripomočkov z dovoljeno obremenitvijo 8 - 10 kg. </t>
  </si>
  <si>
    <t xml:space="preserve">nameščena je ob vznožju postelje </t>
  </si>
  <si>
    <t xml:space="preserve">ob uporabi se izvleče poljubna globina, </t>
  </si>
  <si>
    <t>neuporabljena ne ovira ostalih funkcij postelje</t>
  </si>
  <si>
    <t>ob vzglavju in ob vznožju na obeh straneh postelje 8 držal  (po 4 kljukice na vsaki strani postelje)</t>
  </si>
  <si>
    <t xml:space="preserve"> Konstrukcija postelje omogoča dodatno pritrditev jeklenke s kisikom, do max do 5 litrov volumna.</t>
  </si>
  <si>
    <t>nosilec je snemljiv in ga je mogoče namestiti pri vzglavnem in vznožnem delu postelje</t>
  </si>
  <si>
    <t>v primeru izpada električnega toka in v času transporta, električne funkcije prevzame akumulatorska baterija</t>
  </si>
  <si>
    <t>z vgrajenimi baterijami je možnih najmanj 10 neprekinjenih manevrov</t>
  </si>
  <si>
    <t>stopnja zaščite električnih delov na postelji  vrednosti IP X4 (skladno s standardoma EN 60601-1 in EN 60529/IEC 529 – zaščita pred prahom, razpršena voda iz vseh smeri brez pritiska/suha para).</t>
  </si>
  <si>
    <t>Maksimalna nosilnost postelje 240 kg  (+/- 10%); to je največji tovor, ki se ga lahko varno prevaža na postelji oz. tovorna sposobnost postelje.</t>
  </si>
  <si>
    <t>stopnja zaščite pred nezgodo z električnim tokom po IEC standardu zagotavlja B stopnjo zaščite, I. razred</t>
  </si>
  <si>
    <t>omogočeno je napajanje postelje z električno energijo z omrežno napetostjo 230V, ± 10%, 50 Hz</t>
  </si>
  <si>
    <t>v primeru izpraznjenosti baterije pod 50% nazivne kapacitete baterije, ustrezen zvočni ali svetlobni signal (na komandni plošči)  opozori na potrebo po ponovnem polnjenju</t>
  </si>
  <si>
    <t>ponudnik priloži izjavo: čas polnjenja baterije izpraznjene na 10% nazivne kapacitete baterije do popolne napolnitve ni daljši od 10 ur</t>
  </si>
  <si>
    <t>ponudnik priloži izjavo: postelja nudi možnost normalnega obratovanja pri še vsaj 90 % izpraznjenosti polne kapacitete akumulatorske baterije</t>
  </si>
  <si>
    <t>čas trajanja baterije ob normalni uporabi (skladno z navodili za uporabo artikla) mora biti  min. 2 leta</t>
  </si>
  <si>
    <t>proizvajalec naj poda nazivno kapaciteto akumulatorske baterije (v enoti Ah, lahko podate tudi z oznako C – v urah).</t>
  </si>
  <si>
    <t>proizvajalec naj poda okvirno življenjsko dobo postelje</t>
  </si>
  <si>
    <t>vsa spremna dokumentacija vključno s prospekti in navodili za uporabo, montažo, demontažo, čiščenje in vzdrževanje postelje  je v slovenskem jeziku</t>
  </si>
  <si>
    <t>ponudnik priloži  izjavo o skladnosti za ponujeni izdelek</t>
  </si>
  <si>
    <t>navodila za uporabo, montažo, demontažo, čiščenje in vzdrževanje postelje  so napisana jasno in nedvoumno; v navodilih (v slovenskem jeziku) mora biti prikazan posamezen manever tudi v slikovni obliki</t>
  </si>
  <si>
    <t>iz priložene dokumentacije  so razvidni vsi tehnični parametri postelje in njenih sestavnih delov ter dodatne opreme</t>
  </si>
  <si>
    <t>priložen je originalen prospekt ponujene postelje z  vsebovano kataloško številko; oznake na prospektu morajo jasno in nedvoumno določati posamezen tip artikla</t>
  </si>
  <si>
    <t>26.</t>
  </si>
  <si>
    <t>ponudnik mora zagotoviti brezplačno usposabljanje osebja za varno uporabo postelje</t>
  </si>
  <si>
    <t>-          tipke za zaklepanje posameznih funkcij,</t>
  </si>
  <si>
    <t xml:space="preserve">-          nastavitev trendelenburga/antitrendelenburga, </t>
  </si>
  <si>
    <t>-          šok položaja,</t>
  </si>
  <si>
    <t>-          nastavitev višine ležišča</t>
  </si>
  <si>
    <t>-          nastavitev zglavnega,srednjega in  medeničnega dela ležišča.</t>
  </si>
  <si>
    <t>Električna avtomatska korekcija (ob dvigovanju hrbtnega dela od 0 - 60o  +/-5% ,se kolenski del avtomatično dviguje do 17o kar preprečuje zdrsavanje pacienta proti vznožju postelje) z možnostjo izklopa omenjene funkcije!</t>
  </si>
  <si>
    <t>-          skrajno dvignjen položaj,</t>
  </si>
  <si>
    <t>-          položaj izravnan z ležiščem postelje.</t>
  </si>
  <si>
    <t>zaščitna prevleka posteljnega vložka je pralna pri temperaturi 70oC, možno je tudi razkuževanje z razkužili za površine</t>
  </si>
  <si>
    <t>POSTELJNE OGRAJICE</t>
  </si>
  <si>
    <t>LEŽIŠČE POSTELJE</t>
  </si>
  <si>
    <t>OGRODJE POSTELJE</t>
  </si>
  <si>
    <t>POSTELJNI VLOŽEK</t>
  </si>
  <si>
    <t>DODATNA OPREMA</t>
  </si>
  <si>
    <t>Držalo ( trapez s trianglom)</t>
  </si>
  <si>
    <t>Infuzijsko stojalo</t>
  </si>
  <si>
    <t>Vznožna izvlečna pomična polica</t>
  </si>
  <si>
    <t>Nosilec za drenažne sisteme</t>
  </si>
  <si>
    <t>Nosilec za kisikovo jeklenko</t>
  </si>
  <si>
    <t>Baterija za rezervno napajanje</t>
  </si>
  <si>
    <t>ČIŠČENJE IN RAZKUŽEVANJE</t>
  </si>
  <si>
    <t>TEHNIČNI KRITERIJI IN VZDRŽEVANJE</t>
  </si>
  <si>
    <t>SPLOŠNE ZAHTEVE</t>
  </si>
  <si>
    <t>Bolniška postelja</t>
  </si>
  <si>
    <t>PREGLEDNE MIZA /BOLNIŠKA POSTELJA</t>
  </si>
  <si>
    <t>skupaj: PREGLEDNE MIZA /BOLNIŠKA POSTELJA</t>
  </si>
  <si>
    <t>VIDEO NADZOR SKUPAJ</t>
  </si>
  <si>
    <t>SKUPAJ  - POHIŠTVENA IN PREMIČNA OPREMA</t>
  </si>
  <si>
    <t>SKUPAJ  - aktivna oprema</t>
  </si>
  <si>
    <t>DOBAVA IN MONTAŽA OPREME</t>
  </si>
  <si>
    <t>Elementi s porezkanimi fugami (obloge ob mizah, postelji itd) si iz materiala mediapan, v barvi po ozboru projektanta</t>
  </si>
  <si>
    <t>POSTELJA
MATERIALI 
ZUNANJOST IN NOTRANJOST
- Iveral debeline 25 mm v imitaciji lesa, kot npr. Egger Grey Corbridge Oak H3157 ST12
VZGLAVJE in OBLOGA
- mediapan z rezkanimi fugami 
OPOMBE
- postelja ima skriti cokel
- postelja  ima vzglavje dim 85 x 94 cm  stensko oblogo dim 85 x 207 cm
- potrebno zagotoviti ustrezno trdnost in odpornost materialov
- Vse dimenzije preveriti na licu mesta
- Dileme ob izvedbi predstaviti in uskladiti z arhitektom
- VKLJUČNO z kakovostna vzmetnica 90x200 cm z žepkastimi vzmetmi (cca 324 /m²), razdeljena na  cone udobja,  podložena s poliuretansko peno. Pralna prevleka  Višina: cca  19 cm. Kot npr. JYSK stria
Vzorce materialov velikosti A4, ki jih pripravi mizar, dokončno potrdi projektant.
DIMENZIJE: 94 x 207 x 130 cm</t>
  </si>
  <si>
    <t xml:space="preserve">MIZA
MATERIALI 
STENSKA OBLOGA
- mediapan, s porezkanimi fugami
MIZA
- ULTRAPAS v imitaciji lesa, kot npr. Egger Grey Corbridge Oak H3157 ST12
OMARICA
- zunanjost in notranjost iveral v imitaciji lesa, kot npr. Egger Grey Corbridge Oak H3157 ST1
- fronte iveral  v bež barvi, kot npr. Egger Porcelain white W1200 ST9 
</t>
  </si>
  <si>
    <t>Garancija - 2 let.</t>
  </si>
  <si>
    <t>proizvajalec v garancijskem obdobju 24 mesecev, zagotavlja takojšnje servisiranje v primeru okvare (odzivni čas ne daljši od 24 ur) in začasno nadomeščanje okvarjene postelje enake funkcionalnosti in lastnosti (v primeru, da popravilo traja več kot 48 ur),v garancijskem obdobju</t>
  </si>
  <si>
    <t>proizvajalec naj zagotavlja rezervne dele za vse tipe postelj še najmanj 5 let od dobave zadnjega izdelka tega tipa - pisna izjava</t>
  </si>
  <si>
    <t xml:space="preserve">PISALNA MIZA S PREDALNIKOM IN OMARICO
MATERIALI 
PM-MI1
- namizna ploskev ULTRAPAS  v imitaciji lesa, kot npr. Egger Grey Corbridge Oak H3157 ST12
- kovinske nogice v mat v barvi RAL 9007
PM-PR1
- zunanjost in notranjost iveral v imitaciji lesa, kot npr. Egger Grey Corbridge Oak H3157 ST12
PM-VO1
- iveral v imitacjij lesa, kot npr. Egger Grey Corbridge Oak H3157 ST1
- zunanjost in notranjost  v bež barvi, kot npr. Egger Porcelain white W1200 ST9 </t>
  </si>
  <si>
    <t>PISALNA MIZA V L
MATERIALI 
PM-MI1
- namizna ploskev ULTRAPAS v imitaciji lesa, kot  npr. Egger Grey Corbridge Oak H3157 ST12
- kovinske nogice v mat v barvi RAL 9007
OPOMBE
- na mizo se montira rozeta za kable
- potrebno zagotoviti ustrezno trdnost in odpornost materialov
- Vse dimenzije preveriti na licu mesta
- Dileme ob izvedbi predstaviti in uskladiti z arhitektom
Vzorce materialov velikosti A4, ki jih pripravi mizar, dokončno potrdi projektant.
DIMENZIJE: 220 x 180 x 75 cm</t>
  </si>
  <si>
    <t>PISALNA MIZA V L Z OMARICO
MATERIALI 
PM-MI1
- namizna ploskev ULTRAPAS v imitaciji lesa, kot npr. Egger Grey Corbridge Oak H3157 ST12
- kovinske nogice v mat v barvi RAL 9007
PM-VO1
lesa, kot npr. Egger Grey Corbridge Oak H3157 ST1
- zunanjost in notranjost  v bež barvi, kot npr. Egger Porcelain white W1200 ST9
OPOMBE
- odpiranje predalov na tipski ročaj kot npr. RUJZ DESIGN 446.24 Cr 170 mm, s pohištveno ključavnico, zapiranje je mehko
- odpiranje front viseče omarice na previs, zapiranje je mehko
- na mizo se montira rozeta za kable
-  omare se stikajo z drugimi elementi ali pa so postavljene samostojno
- potrebno zagotoviti ustrezno trdnost in odpornost materialov
- predalnik ima 4x gumirana kolesa in 2x zavoro
- Vse dimenzije preveriti na licu mesta
- Dileme ob izvedbi predstaviti in uskladiti z arhitektom
Vzorce materialov velikosti A4, ki jih pripravi mizar, dokončno potrdi projektant
DIMENZIJE: 180 x 140 x 75 cm, 180 x 32 x 80 cm</t>
  </si>
  <si>
    <t>PISALNA MIZA Z OMARICO
MATERIALI 
PM-MI1
- namizna ploskev ULTRAPAS  v imitaciji lesa, kot npr. Egger Grey Corbridge Oak H3157 ST12
- kovinske nogice v mat v barvi RAL 9007
PM-VO1
- iveral v imitaciji lesa, kot npr. Egger Grey Corbridge Oak H3157 ST1
- zunanjost in notranjost  v bež barvi, kot npr. Egger Porcelain white W1200 ST9 
OPOMBE
- odpiranje front viseče omarice na previs, zapiranje je mehko
- na mizo se montira rozeta za kable
-  omare se stikajo z drugimi elementi ali pa so postavljene samostojno
- potrebno zagotoviti ustrezno trdnost in odpornost materialov
 zavoro
- Vse dimenzije preveriti na licu mesta
- Dileme ob izvedbi predstaviti in uskladiti z arhitektom
Vzorce materialov velikosti A4, ki jih pripravi mizar, dokončno potrdi projektant.
DIMENZIJE: 120 x 80 x 75 cm, 120 x 32 x 80 cm</t>
  </si>
  <si>
    <t>SEJNA MIZA
MATERIALI 
- namizna ploskev debeline 25mm, ULTRAPAS v imitaciji lesa, kot npr. Egger Grey Corbridge Oak H3157 ST12
- kovinske nogice v mat v barvi RAL 9007, zagotoviti stabilnost
OPOMBE
- zaokroženi robovi
- namizna ploskev naj bo zaokrožena pod kotom - glej detajl!
- potrebno zagotoviti ustrezno trdnost in odpornost materialov
- Vse dimenzije preveriti na licu mesta
- Dileme ob izvedbi predstaviti in uskladiti z arhitektom
Vzorce materialov velikosti A4, ki jih pripravi mizar, dokončno potrdi projektant.
DIMENZIJE: 180 x 105 x 75 cm</t>
  </si>
  <si>
    <t>MIZA
MATERIALI 
STENSKA OBLOGA
- mediapan, s porezkanimi fugami
MIZA
- Ultrapas v imitaciji lesa, kot npr. Egger Grey Corbridge Oak H3157 ST12
OMARICA
- zunanjost in notranjost iveral v imitaciji lesa, kot npr. Egger Grey Corbridge Oak H3157 ST1
- fronte iveral  v bež barvi, kot npr. Egger Porcelain white W1200 ST9 
OPOMBE
- stenska obloga 
- kovinske nogice v mat v barvi RAL 9007, zagotoviti stabilnost mize
- omarica se odpira na previs, zapiranje je mehko
- sestav se stika z drugimi elementi
- potrebno zagotoviti ustrezno trdnost in odpornost materialov
- Za hrbtiščem prostor za morebiten razvod kablov
- Preveriti odpiranje omar glede na dejansko izvedbo svetil/ rekuperacije inp.
- Vse dimenzije preveriti na licu mesta
- Dileme ob izvedbi predstaviti in uskladiti z arhitektom
Vzorce materialov velikosti A4, ki jih pripravi mizar, dokončno potrdi projektant.
DIMENZIJE: 144 x 70/32 x 210 cm</t>
  </si>
  <si>
    <t>OPOMBE
- stenska obloga 
- kovinske nogice v mat v barvi RAL 9007, zagotoviti stabilnost mize
- omarica se odpira na previs, zapiranje je mehko
- sestav se stika z drugimi elementi
- potrebno zagotoviti ustrezno trdnost in odpornost materialov
- Za hrbtiščem prostor za morebiten razvod kablov
- Preveriti odpiranje omar glede na dejansko izvedbo svetil/ rekuperacije inp.
- Vse dimenzije preveriti na licu mesta
- Dileme ob izvedbi predstaviti in uskladiti z arhitektom
Vzorce materialov velikosti A4, ki jih pripravi mizar, dokončno potrdi projektant.
DIMENZIJE: 160 x 70/32 x 210 cm</t>
  </si>
  <si>
    <t>PISALNA MIZA
MATERIALI 
PM-MI1
- namizna ploskev ultrapas v imitaciji lesa, kot npr. Egger Grey Corbridge Oak   
  H3157 ST12
- kovinske nogice v mat v barvi RAL 9007
OPOMBE
- na mizo se montira rozeta za kable
-  omare se stikajo z drugimi elementi ali pa so postavljene samostojno
- potrebno zagotoviti ustrezno trdnost in odpornost materialov
  zavoro
- Vse dimenzije preveriti na licu mesta
- Dileme ob izvedbi predstaviti in uskladiti z arhitektom
DIMENZIJE: 73 x 60 x 75 cm</t>
  </si>
  <si>
    <t>PISALNA MIZA
MATERIALI 
PM-MI1
- namizna ploskev ultrapas v imitaciji lesa, kot npr. Egger Grey Corbridge Oak   
  H3157 ST12
- kovinske nogice v mat v barvi RAL 9007
OPOMBE
- na mizo se montira rozeta za kable
-  omare se stikajo z drugimi elementi ali pa so postavljene samostojno
- potrebno zagotoviti ustrezno trdnost in odpornost materialov
  zavoro
- Vse dimenzije preveriti na licu mesta
- Dileme ob izvedbi predstaviti in uskladiti z arhitektom
DIMENZIJE: 120 x 70 x 75 cm</t>
  </si>
  <si>
    <t xml:space="preserve">PISALNA MIZA S PREDALNIKOM IN OMARICO
MATERIALI 
PM-MI1
- namizna ploskev debeline 25 mm ultrapas v imitaciji lesa, kot npr. Egger Grey Corbridge Oak H3157 ST12
- kovinske nogice v mat v barvi RAL 9007
PM-PR1
- zunanjost in notranjost iveral v imitaciji lesa, kot npr. Egger Grey Corbridge Oak H3157 ST12
PM-VO1
- iveral v imitacjij lesa, kot npr. Egger Grey Corbridge Oak H3157 ST1
- zunanjost in notranjost  v bež barvi, kot npr. Egger Porcelain white W1200 ST9 </t>
  </si>
  <si>
    <t>PISALNA MIZA V L
MATERIALI 
PM-MI1
- namizna ploskev debeline 25 mm,  ultrapas v imitaciji lesa, kot  npr. Egger Grey Corbridge Oak H3157 ST12
- kovinske nogice v mat v barvi RAL 9007
OPOMBE
- na mizo se montira rozeta za kable, pod mizo pa organizator kablov
- potrebno zagotoviti ustrezno trdnost in odpornost materialov
- Vse dimenzije preveriti na licu mesta
- Dileme ob izvedbi predstaviti in uskladiti z arhitektom
Vzorce materialov velikosti A4, ki jih pripravi mizar, dokončno potrdi projektant.
DIMENZIJE: 220 x 180 x 75 cm</t>
  </si>
  <si>
    <t>PISALNA MIZA V L Z OMARICO
MATERIALI 
PM-MI1
- namizna ploskev debeline 25 mm, ultrapas v imitaciji lesa, kot npr. Egger Grey Corbridge Oak H3157 ST12
- kovinske nogice v mat v barvi RAL 9007
PM-VO1
lesa, kot npr. Egger Grey Corbridge Oak H3157 ST1
- zunanjost in notranjost  v bež barvi, kot npr. Egger Porcelain white W1200 ST9
OPOMBE
- odpiranje predalov na tipski ročaj kot npr. RUJZ DESIGN 446.24 Cr 170 mm, s pohištveno ključavnico, zapiranje je mehko
- odpiranje front viseče omarice na previs, zapiranje je mehko
- na mizo se montira rozeta za kable, pod mizo pa organizator kablov
-  omare se stikajo z drugimi elementi ali pa so postavljene samostojno
- potrebno zagotoviti ustrezno trdnost in odpornost materialov
- predalnik ima 4x gumirana kolesa in 2x zavoro
- Vse dimenzije preveriti na licu mesta
- Dileme ob izvedbi predstaviti in uskladiti z arhitektom
Vzorce materialov velikosti A4, ki jih pripravi mizar, dokončno potrdi projektant
DIMENZIJE: 180 x 140 x 75 cm, 180 x 32 x 80 cm</t>
  </si>
  <si>
    <t>PISALNA MIZA Z OMARICO
MATERIALI 
PM-MI1
- namizna ploskev debeline 25 mm, ultrapas,  v imitaciji lesa, kot npr. Egger Grey Corbridge Oak H3157 ST12
- kovinske nogice v mat v barvi RAL 9007
PM-VO1
- iveral v imitaciji lesa, kot npr. Egger Grey Corbridge Oak H3157 ST1
- zunanjost in notranjost  v bež barvi, kot npr. Egger Porcelain white W1200 ST9 
OPOMBE
- odpiranje front viseče omarice na previs, zapiranje je mehko
- na mizo se montira rozeta za kable, pod mizo pa organizator kablov
-  omare se stikajo z drugimi elementi ali pa so postavljene samostojno
- potrebno zagotoviti ustrezno trdnost in odpornost materialov
 zavoro
- Vse dimenzije preveriti na licu mesta
- Dileme ob izvedbi predstaviti in uskladiti z arhitektom
Vzorce materialov velikosti A4, ki jih pripravi mizar, dokončno potrdi projektant.
DIMENZIJE: 120 x 80 x 75 cm, 120 x 32 x 80 cm</t>
  </si>
  <si>
    <t>PISALNA MIZA
MATERIALI 
PM-MI1
- namizna ploskev debeline 25 mm, ultrapas  v imitaciji lesa, kot npr. Egger Grey Corbridge Oak H3157 ST12
- kovinske nogice v mat v barvi RAL 9007
OPOMBE
- odpiranje front viseče omarice na previs, zapiranje je mehko
- na mizo se montira rozeta za kable, pod mizo pa organizator kablov
-  omare se stikajo z drugimi elementi ali pa so postavljene samostojno
- potrebno zagotoviti ustrezno trdnost in odpornost materialov
 zavoro
- Vse dimenzije preveriti na licu mesta
- Dileme ob izvedbi predstaviti in uskladiti z arhitektom
DIMENZIJE: 110 x 80 x 75 cm</t>
  </si>
  <si>
    <t>SEJNA MIZA
MATERIALI 
- namizna ploskev debeline 25mm, ULTRAPAS v imitaciji lesa, , kot npr. Egger Grey Corbridge Oak H3157 ST12
- kovinske nogice v mat v barvi RAL 9007, zagotoviti stabilnost mize
- dobaviti in vgraditi 2 x komplet vgradnih vtičnic za konferenčne mize, kot npr.  Bachman kit 3x220V, 2x RJ45, 1 x HDMI, 1x VGA  
OPOMBE
- zaokroženi robovi
- namizna ploskev naj bo zaokrožena pod kotom - glej detajl!
- dodatna obloga iz iverala in kovinsko podnožje  pod mizo, za potek kablov od tal do mizne plošče
- potrebno zagotoviti ustrezno trdnost in odpornost materialov
- Vse dimenzije preveriti na licu mesta
- Dileme ob izvedbi predstaviti in uskladiti z arhitektom
Vzorce materialov velikosti A4, ki jih pripravi mizar, dokončno potrdi projektant.
DIMENZIJE: 300 x 110 x 75 cm</t>
  </si>
  <si>
    <t>SEJNA MIZA
MATERIALI 
- namizna ploskev debeline 25mm,  ULTRAPAS v imitaciji lesa, kot npr. Egger Grey Corbridge Oak H3157 ST12
- kovinske nogice v mat v barvi RAL 9007, zagotoviti stabilnost mize
OPOMBE
- zaokroženi robovi
- namizna ploskev naj bo zaokrožena pod kotom - glej detajl!
- dobaviti in vgraditi 2 x komplet vgradnih vtičnic za konferenčne mize, kot npr.  Bachman kit 3x220V, 2x RJ45, 1 x HDMI, 1x VGA; dodatna obloga iz iverala in kovinsko podnožje  pod mizo, za potek kablov od tal do mizne plošče
- potrebno zagotoviti ustrezno trdnost in odpornost materialov
- Vse dimenzije preveriti na licu mesta
- Dileme ob izvedbi predstaviti in uskladiti z arhitektom
Vzorce materialov velikosti A4, ki jih pripravi mizar, dokončno potrdi projektant.
DIMENZIJE: 350 x 130 x 75 cm</t>
  </si>
  <si>
    <t>servisna služba s strani dobavitelja oz. proizvajalca v garancijskem obdobju 24 mesev brez doplačila s strani naročnika opravlja enkrat letno preventivni pregled dobavljene opreme in nadomesti okvarjene oz. izrabljene del z novimi originalnimi rezervnimi deli katere predvideva proizvajalec</t>
  </si>
  <si>
    <t>OPOMBA: servisna služba s strani dobavitelja oz. proizvajalca v garancijskem obdobju 24 mesev brez doplačila s strani naročnika opravlja enkrat letno preventivni pregled dobavljene opreme in nadomesti okvarjene oz. izrabljene del z novimi originalnimi rezervnimi deli katere predvideva proizvajalec</t>
  </si>
  <si>
    <t>SKLOP 3 - MED.OPREMA- BOLNIŠKE POSTELJE</t>
  </si>
  <si>
    <t>SKLOP 5 - OSTALA OPREMA/ Centralno skladiščenje delovnih uniform</t>
  </si>
  <si>
    <t>OPREMA OSTALO/skladiščenje delovnih uniform</t>
  </si>
  <si>
    <t>a</t>
  </si>
  <si>
    <r>
      <t xml:space="preserve"> -električno dvigovanje in spuščanje hrbtnega dela </t>
    </r>
    <r>
      <rPr>
        <strike/>
        <sz val="10"/>
        <rFont val="Arial"/>
        <family val="2"/>
        <charset val="238"/>
      </rPr>
      <t>od 0o   do 65º (ali več)</t>
    </r>
    <r>
      <rPr>
        <sz val="10"/>
        <rFont val="Arial"/>
        <family val="2"/>
        <charset val="238"/>
      </rPr>
      <t xml:space="preserve">, </t>
    </r>
    <r>
      <rPr>
        <sz val="10"/>
        <color rgb="FFFF0000"/>
        <rFont val="Arial"/>
        <family val="2"/>
        <charset val="238"/>
      </rPr>
      <t>od 0º   do 70º (ali več)</t>
    </r>
  </si>
  <si>
    <r>
      <t xml:space="preserve"> - električno dvigovanje in spuščanje stegenskega dela/ pregiba od  </t>
    </r>
    <r>
      <rPr>
        <strike/>
        <sz val="10"/>
        <rFont val="Arial"/>
        <family val="2"/>
        <charset val="238"/>
      </rPr>
      <t>0o   do 30º +/-5%</t>
    </r>
    <r>
      <rPr>
        <sz val="10"/>
        <rFont val="Arial"/>
        <family val="2"/>
        <charset val="238"/>
      </rPr>
      <t xml:space="preserve">  </t>
    </r>
    <r>
      <rPr>
        <sz val="10"/>
        <color rgb="FFFF0000"/>
        <rFont val="Arial"/>
        <family val="2"/>
        <charset val="238"/>
      </rPr>
      <t xml:space="preserve">0º  do 40º +/-5% </t>
    </r>
    <r>
      <rPr>
        <sz val="10"/>
        <rFont val="Arial"/>
        <family val="2"/>
        <charset val="238"/>
      </rPr>
      <t>in</t>
    </r>
  </si>
  <si>
    <r>
      <t xml:space="preserve">Mehansko ali električno nastavljiva trendelenburg  položaj </t>
    </r>
    <r>
      <rPr>
        <strike/>
        <sz val="10"/>
        <rFont val="Arial"/>
        <family val="2"/>
        <charset val="238"/>
      </rPr>
      <t xml:space="preserve">od 0° do – 16° </t>
    </r>
    <r>
      <rPr>
        <sz val="10"/>
        <color rgb="FFFF0000"/>
        <rFont val="Arial"/>
        <family val="2"/>
        <charset val="238"/>
      </rPr>
      <t>od 0° do – 17°</t>
    </r>
    <r>
      <rPr>
        <strike/>
        <sz val="10"/>
        <rFont val="Arial"/>
        <family val="2"/>
        <charset val="238"/>
      </rPr>
      <t xml:space="preserve"> </t>
    </r>
    <r>
      <rPr>
        <sz val="10"/>
        <rFont val="Arial"/>
        <family val="2"/>
        <charset val="238"/>
      </rPr>
      <t xml:space="preserve">in  antitrendelenburg položaj  </t>
    </r>
    <r>
      <rPr>
        <strike/>
        <sz val="10"/>
        <rFont val="Arial"/>
        <family val="2"/>
        <charset val="238"/>
      </rPr>
      <t>od 0o do +16º</t>
    </r>
    <r>
      <rPr>
        <sz val="10"/>
        <rFont val="Arial"/>
        <family val="2"/>
        <charset val="238"/>
      </rPr>
      <t xml:space="preserve">. </t>
    </r>
    <r>
      <rPr>
        <sz val="10"/>
        <color rgb="FFFF0000"/>
        <rFont val="Arial"/>
        <family val="2"/>
        <charset val="238"/>
      </rPr>
      <t>od 0o do +17º</t>
    </r>
  </si>
  <si>
    <r>
      <t xml:space="preserve">Zgornji sloj posteljnega vložka je iz viskoelastične -  spominske pene, ki se prilagodi obliki telesa. </t>
    </r>
    <r>
      <rPr>
        <sz val="10"/>
        <color rgb="FFFF0000"/>
        <rFont val="Arial"/>
        <family val="2"/>
        <charset val="238"/>
      </rPr>
      <t>Zgornji sloj posteljnega vložka je iz viskoelastične -  spominske pene, ki se prilagodi obliki telesa. Oziroma lahko je tudi vložek, ki iz  viskoelastične pene in je deklariran za 4. stopnjo preprečevanja dekubitusa.</t>
    </r>
  </si>
  <si>
    <r>
      <t xml:space="preserve">Zaščitna posteljna prevleka se mora zapenjati na zadrgo, ki naj bo v celoti zaščitena z zavihkom, kar preprečuje prehod tekočine na posteljni vložek. Zadrga naj bo nameščena na treh straneh prevleke v obliki črke </t>
    </r>
    <r>
      <rPr>
        <strike/>
        <sz val="10"/>
        <rFont val="Arial"/>
        <family val="2"/>
        <charset val="238"/>
      </rPr>
      <t>L</t>
    </r>
    <r>
      <rPr>
        <sz val="10"/>
        <rFont val="Arial"/>
        <family val="2"/>
        <charset val="238"/>
      </rPr>
      <t xml:space="preserve"> </t>
    </r>
    <r>
      <rPr>
        <sz val="10"/>
        <color rgb="FFFF0000"/>
        <rFont val="Arial"/>
        <family val="2"/>
        <charset val="238"/>
      </rPr>
      <t>U.</t>
    </r>
  </si>
  <si>
    <r>
      <t xml:space="preserve">Trapez ima definirano maksimalno obremenitveno nosilnost. Prenese obremenitev do </t>
    </r>
    <r>
      <rPr>
        <strike/>
        <sz val="10"/>
        <rFont val="Arial"/>
        <family val="2"/>
        <charset val="238"/>
      </rPr>
      <t xml:space="preserve">150 kg </t>
    </r>
    <r>
      <rPr>
        <sz val="10"/>
        <color rgb="FFFF0000"/>
        <rFont val="Arial"/>
        <family val="2"/>
        <charset val="238"/>
      </rPr>
      <t xml:space="preserve"> 75 kg.</t>
    </r>
  </si>
  <si>
    <r>
      <t xml:space="preserve">celotna postelja in vsa oprema je izdelana iz materialov, ki omogočajo čiščenje z vodo, temperature od 50 oC - 60oC in razkuževanje z razkužili za površine (oksidanti, alkoholi, aldehidi) Usterzati mora čiščenju s suho paro. </t>
    </r>
    <r>
      <rPr>
        <sz val="10"/>
        <color rgb="FFFF0000"/>
        <rFont val="Arial"/>
        <family val="2"/>
        <charset val="238"/>
      </rPr>
      <t>celotna postelja in vsa oprema je skladna s potrebnimi standardi za uporabo, vzdrževanje in čiščenje ter razkuževanje v bolnišničnem okolju</t>
    </r>
  </si>
  <si>
    <r>
      <t xml:space="preserve">REANIMACIJSKI VOZIČEK
Opis:
Reanimacijski voziček naj ima kovinsko prašno barvano ali INOX konstrukcijo, s kovinsko
prašno barvanimi ali ABS stranicami in predalniki. Dimenizije 800x600mm (±10%).
Delovna površina je ergonomsko oblikovana iz ABS materiala, zadaj in ob straneh
naraščajoče dvignjena.
Kolesa dimenzije fi 125 (±10%), vsaj 2x z zavoro.
Voziček naj vsebuje šest predalov, en predal s pregradami za ampule. Na sprednji strani,
ob predalih naj bo nastavek za centralno zaklepanje vozička s ključem. Dimenzije predalov
izbrani ponudnik uskladi z naročnikom. Želene dimenzije predalov naročnika so: 2x75mm, 
1x100mm, 1x150mm, 2x200mm.
Predali vozička naj bodo opremljeni z lahkim vakuumskim mehanizmom, ki omogoča
samostojno zapiranje predalov.
Na hrbtni strani vozička vsaj tri vtičnice. Nameščeno držalo (konzola) za infuzijsko stojalo
z vključenim infuzijskim stojalom in vrtljivo polico za defibrilator s pripadajočo opremo.
Na levi bočni strani nameščena deska za reanimacijo.
Na desni bočni strani naj bo nameščen električni aspirator z močjo vleka vsaj 30L/min
in baterijo za vsaj 1 uro.
Na desni bočni ali zadnji strani vozička naj bo nameščeno ležišče za kisikovo jeklenko
in vsaj 3L kisikova jeklenka z reducirnim ventilom in dozatorjem za kisik (od 0 do 25l/min).
Na bočni strani vozička naj bo kompakten ročaj za varno in lahko pomikanje vozička.
Na bočni strani vozička naj bo nameščen nosilec (konzola) z mrežasto košaro in mrežasta
košara oziroma druga posoda za ostre predmete in koš za odpadke.
Voziček naj vsebuje odbijač za zaščito pred poškodbami po dolžini in širini vozička in naj
bo v celoti obdan z zaščito pred poškodbami. Varovano naj bo ogrodje vozička, predali in
Nad delovno površino naj bo nameščen nosilec z vsaj dvema tirnicama dimenzij 10x25mm,
za namestitev raznih košar, nosilcev za rokavice in podobno.
</t>
    </r>
    <r>
      <rPr>
        <b/>
        <sz val="10"/>
        <color rgb="FFFF0000"/>
        <rFont val="Arial Narrow"/>
        <family val="2"/>
      </rPr>
      <t>Dodatna oprema:</t>
    </r>
    <r>
      <rPr>
        <sz val="10"/>
        <rFont val="Arial Narrow"/>
        <family val="2"/>
        <charset val="238"/>
      </rPr>
      <t xml:space="preserve">
- dihalni balon za odrasle (maska velikosti 4, 5) 
- baterijski laringoskop (LED svetilnost) z F.O. žlicami Miller (velikost 1,2) in Macintosh 
velikosti (3,4,5).
</t>
    </r>
    <r>
      <rPr>
        <b/>
        <sz val="10"/>
        <color rgb="FFFF0000"/>
        <rFont val="Arial Narrow"/>
        <family val="2"/>
      </rPr>
      <t>Defibrilator/monitor</t>
    </r>
    <r>
      <rPr>
        <sz val="10"/>
        <rFont val="Arial Narrow"/>
        <family val="2"/>
        <charset val="238"/>
      </rPr>
      <t xml:space="preserve">
Defibrilator/monitor z bifazično krivuljo do 360J.
Sinhrona in asinhrona defibrilacija z možnostjo izbire energije.
Omogočati mora natančno nastavitev izbrane energije na 1J pri energijah od 1-10J.
Možnost AED - polavtomatskega načina defibrilatorja za otroke in odrasle.
Zunanji spodbujevalnik (PACING).
Monitor mora omogočati merjenje naslednjih parametrov: EKG, SpO2, NIBP, CO2.
Osnovna detekcija aritmij.
Barvni TFT LCD zaslon, diagonala najmanj 17cm, ki mora omogočati prikaz vsaj treh (3)
krivulj.
Vgrajen mora imeti termo tiskalnik vsaj 50mm.
Delovanje na omrežno napetost oziroma na Li-Ion baterijo, ki omogoča vsaj do 6 ur 
spremljanje pacienta (kontinuirano EKG in SpO2, NIBP v intervalu 15 minut) oziroma
najmanj 200 defibrialcij pri maksimalni energiji. 
Stopnja zaščite pred vdori trdih delcev in tekočin: IP44.
Imeti mora nastavitev alarmnih mej in alarmov za merjene parametre.
Možnost shranjevanja podatkov v interni spomin (vsaj 50 ur).
Zagotavljati mora prenos podatkov preko USB.
Teža defibrialtorja skupaj z baterijo, zaradi možnosti transporta, naj ne presega 6kg.
Avtomatska samokontrola aparata - indikator pripravljenosti za uporabo. 
Možnost defibrialcije z ročakmi in s samolepilnimi elektrodami (priloženo 1x odrasla in 
1x otroška defibrilacijska elektroda).
Priložen potrošni material za odraslega - EKG kabel, cev in manšeta za NIBP ter SpO2
senzor; prenosna torba.
</t>
    </r>
    <r>
      <rPr>
        <b/>
        <sz val="10"/>
        <color rgb="FFFF0000"/>
        <rFont val="Arial Narrow"/>
        <family val="2"/>
      </rPr>
      <t>Aspirator</t>
    </r>
    <r>
      <rPr>
        <sz val="10"/>
        <rFont val="Arial Narrow"/>
        <family val="2"/>
        <charset val="238"/>
      </rPr>
      <t xml:space="preserve">
</t>
    </r>
    <r>
      <rPr>
        <sz val="10"/>
        <color theme="1"/>
        <rFont val="Arial Narrow"/>
        <family val="2"/>
      </rPr>
      <t>Električni aspirator prenosni,</t>
    </r>
    <r>
      <rPr>
        <sz val="10"/>
        <rFont val="Arial Narrow"/>
        <family val="2"/>
        <charset val="238"/>
      </rPr>
      <t xml:space="preserve">
- kapaciteta pretoka minimalno 30l/minuto,
- vakuum najmanj 90 kPA oziroma 0,9 bar,
- tiho delovanje maksimalno</t>
    </r>
    <r>
      <rPr>
        <strike/>
        <sz val="10"/>
        <rFont val="Arial Narrow"/>
        <family val="2"/>
        <charset val="238"/>
      </rPr>
      <t xml:space="preserve"> 42 dB</t>
    </r>
    <r>
      <rPr>
        <sz val="10"/>
        <rFont val="Arial Narrow"/>
        <family val="2"/>
        <charset val="238"/>
      </rPr>
      <t xml:space="preserve">, </t>
    </r>
    <r>
      <rPr>
        <sz val="10"/>
        <color rgb="FFFF0000"/>
        <rFont val="Arial Narrow"/>
        <family val="2"/>
        <charset val="238"/>
      </rPr>
      <t>49dB</t>
    </r>
    <r>
      <rPr>
        <sz val="10"/>
        <rFont val="Arial Narrow"/>
        <family val="2"/>
        <charset val="238"/>
      </rPr>
      <t xml:space="preserve">
- </t>
    </r>
    <r>
      <rPr>
        <strike/>
        <sz val="10"/>
        <rFont val="Arial Narrow"/>
        <family val="2"/>
        <charset val="238"/>
      </rPr>
      <t>2x 2l</t>
    </r>
    <r>
      <rPr>
        <sz val="10"/>
        <rFont val="Arial Narrow"/>
        <family val="2"/>
        <charset val="238"/>
      </rPr>
      <t xml:space="preserve">  </t>
    </r>
    <r>
      <rPr>
        <sz val="10"/>
        <color rgb="FFFF0000"/>
        <rFont val="Arial Narrow"/>
        <family val="2"/>
        <charset val="238"/>
      </rPr>
      <t>1x1l</t>
    </r>
    <r>
      <rPr>
        <sz val="10"/>
        <rFont val="Arial Narrow"/>
        <family val="2"/>
        <charset val="238"/>
      </rPr>
      <t xml:space="preserve"> litrska posoda za sistem vrečk z enkratno uporabo
- 1x posoda ali košara za fiziološke raztopine,
- 1x posoda ali košara za aspiracijske katetre,</t>
    </r>
  </si>
  <si>
    <r>
      <t xml:space="preserve">Zgornji rob posteljnih končnic je raven po celotni širini končnice , </t>
    </r>
    <r>
      <rPr>
        <sz val="10"/>
        <color rgb="FFFF0000"/>
        <rFont val="Arial"/>
        <family val="2"/>
        <charset val="238"/>
      </rPr>
      <t>ali ukrivljeno oblikovane, konkavne oblike</t>
    </r>
    <r>
      <rPr>
        <sz val="10"/>
        <rFont val="Arial"/>
        <family val="2"/>
        <charset val="238"/>
      </rPr>
      <t>,  debelina končnic je od 3 do 4 cm, končnica je izdelana iz enega dela (ni ločenih okvirjev in polnil).</t>
    </r>
  </si>
  <si>
    <r>
      <t xml:space="preserve">Antistatična guma na kolesih </t>
    </r>
    <r>
      <rPr>
        <sz val="10"/>
        <color rgb="FFFF0000"/>
        <rFont val="Arial"/>
        <family val="2"/>
        <charset val="238"/>
      </rPr>
      <t>oziroma vsaj na enem kolesu</t>
    </r>
    <r>
      <rPr>
        <sz val="10"/>
        <rFont val="Arial"/>
        <family val="2"/>
        <charset val="238"/>
      </rPr>
      <t>, premer koles postelje znaša 15 - 20 cm.</t>
    </r>
  </si>
  <si>
    <r>
      <t xml:space="preserve">postelja se poleg iz omrežne napetosti napaja tudi z dodatno 24V </t>
    </r>
    <r>
      <rPr>
        <sz val="10"/>
        <color rgb="FFFF0000"/>
        <rFont val="Arial"/>
        <family val="2"/>
        <charset val="238"/>
      </rPr>
      <t>(ali 12 V)</t>
    </r>
    <r>
      <rPr>
        <sz val="10"/>
        <rFont val="Arial"/>
        <family val="2"/>
        <charset val="238"/>
      </rPr>
      <t xml:space="preserve"> akumulatorsko baterijo, ki jo je moč ponovno polniti</t>
    </r>
  </si>
  <si>
    <r>
      <t>v primeru prekinitve omrežne napetosti prevzame električno funkcijo pogona postelje 24 V</t>
    </r>
    <r>
      <rPr>
        <sz val="10"/>
        <color rgb="FFFF0000"/>
        <rFont val="Arial"/>
        <family val="2"/>
        <charset val="238"/>
      </rPr>
      <t xml:space="preserve"> (ali 12 V)</t>
    </r>
    <r>
      <rPr>
        <sz val="10"/>
        <rFont val="Arial"/>
        <family val="2"/>
        <charset val="238"/>
      </rPr>
      <t xml:space="preserve"> akumulatorska baterija, ki se avtomatsko polni prek omrežne napetosti</t>
    </r>
  </si>
  <si>
    <r>
      <t>OMARA ZA SHRANJEVANJE NEČISTIH UNIFORM
DIMENZIJE: 93,8 × 101,9 × 193,5 cm
Tehnologija UHF, Shranjevanje umazanih uniform, Zagotavlja vračilo večine predmetov
Samodejna identifikacija uporabnika in predmeta prek oznake RFID</t>
    </r>
    <r>
      <rPr>
        <sz val="10"/>
        <color rgb="FFFF0000"/>
        <rFont val="Arial Narrow"/>
        <family val="2"/>
        <charset val="238"/>
      </rPr>
      <t>.Omare se integrirajo v že obstoječ sistem (kartični pristop, frekvenca delovanja 13,56 Mhz)</t>
    </r>
    <r>
      <rPr>
        <sz val="10"/>
        <rFont val="Arial Narrow"/>
        <family val="2"/>
        <charset val="238"/>
      </rPr>
      <t xml:space="preserve">
Centralizacija zbirnih mest za predmete. </t>
    </r>
    <r>
      <rPr>
        <sz val="10"/>
        <color rgb="FFFF0000"/>
        <rFont val="Arial Narrow"/>
        <family val="2"/>
        <charset val="238"/>
      </rPr>
      <t>Kapaciteta posamezne omare za shranjevanje nečistih uniform  mora biti skladna z zunanjimi merami omare. Prostor za shranjevanje nečistih uniform cca 70x80x184 cm</t>
    </r>
    <r>
      <rPr>
        <sz val="10"/>
        <rFont val="Arial Narrow"/>
        <family val="2"/>
        <charset val="238"/>
      </rPr>
      <t xml:space="preserve">
Npr. ABG Systems White Basket Large</t>
    </r>
  </si>
  <si>
    <r>
      <t xml:space="preserve">OMARA ZA SHRANJEVANJE ČISTIH UNIFORM
DIMENZIJE: 97,1 x 106,5 x 199,6 cm
30 % zmanjšanje zalog oblačil, Občutno znižanje stroškov nepredvidene obnove zalog oblačil, Zagotavlja, da ima vsak uporabnik vedno svojo uniformo
Manj tveganj za potencialne okužbe, Spremlja količino uporabljenih in opranih oblačil
Omejitev uporabe samo za pooblaščene osebe. </t>
    </r>
    <r>
      <rPr>
        <sz val="10"/>
        <color rgb="FFFF0000"/>
        <rFont val="Arial Narrow"/>
        <family val="2"/>
        <charset val="238"/>
      </rPr>
      <t xml:space="preserve">Omare se integrirajo v že obstoječ sistem (kartični pristop, frekvenca delovanja 13,56 Mhz). </t>
    </r>
    <r>
      <rPr>
        <sz val="10"/>
        <rFont val="Arial Narrow"/>
        <family val="2"/>
        <charset val="238"/>
      </rPr>
      <t xml:space="preserve">Nosi </t>
    </r>
    <r>
      <rPr>
        <sz val="10"/>
        <color rgb="FFFF0000"/>
        <rFont val="Arial Narrow"/>
        <family val="2"/>
        <charset val="238"/>
      </rPr>
      <t>(posamezna omara)</t>
    </r>
    <r>
      <rPr>
        <sz val="10"/>
        <rFont val="Arial Narrow"/>
        <family val="2"/>
        <charset val="238"/>
      </rPr>
      <t xml:space="preserve"> do 400 večjih kosov za takojšnjo dostavo  
Npr. ABG Systems  White C 200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</si>
</sst>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S_I_T_-;\-* #,##0.00\ _S_I_T_-;_-* &quot;-&quot;??\ _S_I_T_-;_-@_-"/>
    <numFmt numFmtId="165" formatCode="#,##0.00&quot;       &quot;;\-#,##0.00&quot;       &quot;;&quot; -&quot;#&quot;       &quot;;@\ "/>
    <numFmt numFmtId="166" formatCode="_-* #,##0.00\ _S_I_T_-;\-* #,##0.00\ _S_I_T_-;_-* \-??\ _S_I_T_-;_-@_-"/>
    <numFmt numFmtId="167" formatCode="_-* #,##0.00\ [$€-1]_-;\-* #,##0.00\ [$€-1]_-;_-* &quot;-&quot;??\ [$€-1]_-"/>
    <numFmt numFmtId="168" formatCode="_-* #,##0.00\ &quot;SIT&quot;_-;\-* #,##0.00\ &quot;SIT&quot;_-;_-* &quot;-&quot;??\ &quot;SIT&quot;_-;_-@_-"/>
    <numFmt numFmtId="169" formatCode="_-&quot;€&quot;\ * #,##0.00_-;\-&quot;€&quot;\ * #,##0.00_-;_-&quot;€&quot;\ * &quot;-&quot;??_-;_-@_-"/>
    <numFmt numFmtId="170" formatCode="[$-424]General"/>
    <numFmt numFmtId="171" formatCode="#,##0.00\ &quot;€&quot;"/>
    <numFmt numFmtId="172" formatCode="_(* #,##0.00_);_(* \(#,##0.00\);_(* &quot;-&quot;??_);_(@_)"/>
    <numFmt numFmtId="173" formatCode="#,##0.00\ &quot;SIT&quot;;\-#,##0.00\ &quot;SIT&quot;"/>
    <numFmt numFmtId="174" formatCode="#,##0.00;[Red]#,##0.00"/>
    <numFmt numFmtId="175" formatCode="#,##0.0"/>
    <numFmt numFmtId="176" formatCode="#&quot;.&quot;"/>
    <numFmt numFmtId="177" formatCode="&quot;$&quot;#,##0.00_);[Red]\(&quot;$&quot;#,##0.00\)"/>
  </numFmts>
  <fonts count="75">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font>
    <font>
      <sz val="10"/>
      <name val="Arial"/>
      <family val="2"/>
      <charset val="238"/>
    </font>
    <font>
      <sz val="10"/>
      <name val="Arial"/>
      <family val="2"/>
    </font>
    <font>
      <sz val="10"/>
      <name val="Arial CE"/>
      <charset val="238"/>
    </font>
    <font>
      <sz val="12"/>
      <name val="Times New Roman CE"/>
      <family val="1"/>
      <charset val="238"/>
    </font>
    <font>
      <i/>
      <sz val="10"/>
      <name val="SL Dutch"/>
    </font>
    <font>
      <sz val="11"/>
      <color theme="1"/>
      <name val="Calibri"/>
      <family val="2"/>
      <charset val="238"/>
      <scheme val="minor"/>
    </font>
    <font>
      <sz val="10"/>
      <color theme="1"/>
      <name val="Calibri"/>
      <family val="2"/>
      <charset val="238"/>
    </font>
    <font>
      <sz val="11"/>
      <color rgb="FF000000"/>
      <name val="Calibri"/>
      <family val="2"/>
      <charset val="238"/>
    </font>
    <font>
      <sz val="11"/>
      <color theme="1"/>
      <name val="Calibri"/>
      <family val="2"/>
      <charset val="1"/>
      <scheme val="minor"/>
    </font>
    <font>
      <sz val="10"/>
      <color rgb="FF000000"/>
      <name val="Arial"/>
      <family val="2"/>
    </font>
    <font>
      <sz val="10"/>
      <name val="Arial CE"/>
      <family val="2"/>
      <charset val="238"/>
    </font>
    <font>
      <sz val="11"/>
      <color rgb="FF000000"/>
      <name val="Calibri"/>
      <family val="2"/>
    </font>
    <font>
      <b/>
      <sz val="10"/>
      <color theme="1"/>
      <name val="Calibri"/>
      <family val="2"/>
      <charset val="238"/>
    </font>
    <font>
      <b/>
      <sz val="11"/>
      <name val="Calibri"/>
      <family val="2"/>
      <charset val="238"/>
    </font>
    <font>
      <sz val="9"/>
      <color theme="1"/>
      <name val="Calibri"/>
      <family val="2"/>
      <charset val="238"/>
    </font>
    <font>
      <sz val="10"/>
      <name val="Times New Roman"/>
      <family val="1"/>
      <charset val="238"/>
    </font>
    <font>
      <sz val="10"/>
      <color indexed="8"/>
      <name val="Calibri"/>
      <family val="2"/>
      <charset val="238"/>
    </font>
    <font>
      <sz val="9"/>
      <color indexed="8"/>
      <name val="Calibri"/>
      <family val="2"/>
      <charset val="238"/>
    </font>
    <font>
      <sz val="10"/>
      <name val="Arial CE"/>
    </font>
    <font>
      <sz val="10"/>
      <name val="Times New Roman CE"/>
      <charset val="238"/>
    </font>
    <font>
      <b/>
      <sz val="18"/>
      <color theme="3"/>
      <name val="Cambria"/>
      <family val="2"/>
      <charset val="238"/>
      <scheme val="major"/>
    </font>
    <font>
      <sz val="11"/>
      <color rgb="FF000000"/>
      <name val="Arial ce"/>
    </font>
    <font>
      <b/>
      <sz val="12"/>
      <color rgb="FF000000"/>
      <name val="Arial ce"/>
    </font>
    <font>
      <b/>
      <sz val="16"/>
      <color rgb="FF000000"/>
      <name val="Arial ce"/>
    </font>
    <font>
      <sz val="11"/>
      <color theme="1"/>
      <name val="Arial"/>
      <family val="2"/>
      <charset val="238"/>
    </font>
    <font>
      <b/>
      <sz val="14"/>
      <color rgb="FF000000"/>
      <name val="Arial ce"/>
    </font>
    <font>
      <b/>
      <sz val="10"/>
      <color theme="1"/>
      <name val="Arial"/>
      <family val="2"/>
      <charset val="238"/>
    </font>
    <font>
      <sz val="10"/>
      <color rgb="FF000000"/>
      <name val="Arial ce"/>
    </font>
    <font>
      <b/>
      <sz val="10"/>
      <color rgb="FF000000"/>
      <name val="Arial ce"/>
    </font>
    <font>
      <sz val="10"/>
      <name val="MS Sans Serif"/>
    </font>
    <font>
      <sz val="11"/>
      <name val="Arial ce"/>
      <charset val="238"/>
    </font>
    <font>
      <b/>
      <sz val="12"/>
      <name val="Arial ce"/>
      <charset val="238"/>
    </font>
    <font>
      <b/>
      <sz val="12"/>
      <name val="Arial"/>
      <family val="2"/>
      <charset val="238"/>
    </font>
    <font>
      <sz val="12"/>
      <name val="Arial ce"/>
      <charset val="238"/>
    </font>
    <font>
      <b/>
      <sz val="10"/>
      <name val="Arial ce"/>
      <charset val="238"/>
    </font>
    <font>
      <b/>
      <i/>
      <sz val="10"/>
      <name val="Arial ce"/>
      <charset val="238"/>
    </font>
    <font>
      <i/>
      <sz val="10"/>
      <name val="Arial ce"/>
      <charset val="238"/>
    </font>
    <font>
      <b/>
      <sz val="9"/>
      <name val="Arial"/>
      <family val="2"/>
      <charset val="238"/>
    </font>
    <font>
      <b/>
      <sz val="11"/>
      <name val="Arial Narrow"/>
      <family val="2"/>
      <charset val="238"/>
    </font>
    <font>
      <sz val="10"/>
      <name val="Symbol"/>
      <family val="1"/>
      <charset val="2"/>
    </font>
    <font>
      <sz val="7"/>
      <name val="Times New Roman"/>
      <family val="1"/>
      <charset val="238"/>
    </font>
    <font>
      <sz val="10"/>
      <name val="Arial Narrow"/>
      <family val="2"/>
      <charset val="238"/>
    </font>
    <font>
      <sz val="10"/>
      <name val="CIDFont+F3"/>
    </font>
    <font>
      <b/>
      <sz val="10"/>
      <name val="Arial"/>
      <family val="2"/>
      <charset val="238"/>
    </font>
    <font>
      <sz val="11"/>
      <name val="Times New Roman"/>
      <family val="1"/>
      <charset val="238"/>
    </font>
    <font>
      <sz val="10"/>
      <name val="MS Sans Serif"/>
      <charset val="238"/>
    </font>
    <font>
      <sz val="10"/>
      <name val="MS Sans Serif"/>
      <family val="2"/>
      <charset val="238"/>
    </font>
    <font>
      <sz val="10"/>
      <color rgb="FF7030A0"/>
      <name val="Arial"/>
      <family val="2"/>
      <charset val="238"/>
    </font>
    <font>
      <b/>
      <sz val="16"/>
      <color theme="1"/>
      <name val="Arial"/>
      <family val="2"/>
      <charset val="238"/>
    </font>
    <font>
      <b/>
      <sz val="10"/>
      <color rgb="FFFF0000"/>
      <name val="Arial Narrow"/>
      <family val="2"/>
    </font>
    <font>
      <sz val="10"/>
      <color theme="1"/>
      <name val="Arial Narrow"/>
      <family val="2"/>
    </font>
    <font>
      <b/>
      <sz val="11"/>
      <color rgb="FF000000"/>
      <name val="Arial ce"/>
    </font>
    <font>
      <b/>
      <sz val="10"/>
      <name val="Symbol"/>
      <family val="1"/>
      <charset val="238"/>
    </font>
    <font>
      <b/>
      <sz val="7"/>
      <name val="Times New Roman"/>
      <family val="1"/>
      <charset val="238"/>
    </font>
    <font>
      <b/>
      <sz val="10"/>
      <name val="Arial Narrow"/>
      <family val="2"/>
      <charset val="238"/>
    </font>
    <font>
      <sz val="7"/>
      <name val="Arial Narrow"/>
      <family val="2"/>
      <charset val="238"/>
    </font>
    <font>
      <sz val="10"/>
      <color rgb="FFFF0000"/>
      <name val="Arial Narrow"/>
      <family val="2"/>
      <charset val="238"/>
    </font>
    <font>
      <b/>
      <sz val="12"/>
      <name val="Arial Narrow"/>
      <family val="2"/>
      <charset val="238"/>
    </font>
    <font>
      <sz val="10"/>
      <color rgb="FFFF0000"/>
      <name val="Arial"/>
      <family val="2"/>
      <charset val="238"/>
    </font>
    <font>
      <b/>
      <i/>
      <sz val="10"/>
      <name val="Arial"/>
      <family val="2"/>
      <charset val="238"/>
    </font>
    <font>
      <i/>
      <sz val="10"/>
      <name val="Arial"/>
      <family val="2"/>
      <charset val="238"/>
    </font>
    <font>
      <strike/>
      <sz val="10"/>
      <name val="Arial"/>
      <family val="2"/>
      <charset val="238"/>
    </font>
    <font>
      <b/>
      <strike/>
      <sz val="10"/>
      <name val="Arial"/>
      <family val="2"/>
      <charset val="238"/>
    </font>
    <font>
      <strike/>
      <sz val="10"/>
      <name val="Arial Narrow"/>
      <family val="2"/>
      <charset val="238"/>
    </font>
  </fonts>
  <fills count="11">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0" tint="-0.499984740745262"/>
        <bgColor indexed="64"/>
      </patternFill>
    </fill>
    <fill>
      <patternFill patternType="solid">
        <fgColor rgb="FFFF0000"/>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top style="thin">
        <color rgb="FF000000"/>
      </top>
      <bottom style="double">
        <color rgb="FF000000"/>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39">
    <xf numFmtId="0" fontId="0" fillId="0" borderId="0"/>
    <xf numFmtId="164" fontId="11" fillId="0" borderId="0" applyFont="0" applyFill="0" applyBorder="0" applyAlignment="0" applyProtection="0"/>
    <xf numFmtId="167" fontId="13" fillId="0" borderId="0" applyFont="0" applyFill="0" applyBorder="0" applyAlignment="0" applyProtection="0"/>
    <xf numFmtId="39" fontId="12" fillId="0" borderId="1">
      <alignment horizontal="right" vertical="top" wrapText="1"/>
    </xf>
    <xf numFmtId="0" fontId="16"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1" fillId="0" borderId="0"/>
    <xf numFmtId="0" fontId="11" fillId="0" borderId="0" applyFont="0" applyBorder="0"/>
    <xf numFmtId="0" fontId="11" fillId="0" borderId="0"/>
    <xf numFmtId="0" fontId="11" fillId="0" borderId="0"/>
    <xf numFmtId="0" fontId="12" fillId="0" borderId="0"/>
    <xf numFmtId="0" fontId="11" fillId="0" borderId="0"/>
    <xf numFmtId="0" fontId="10" fillId="0" borderId="0"/>
    <xf numFmtId="0" fontId="16" fillId="0" borderId="0"/>
    <xf numFmtId="0" fontId="16" fillId="0" borderId="0"/>
    <xf numFmtId="0" fontId="12" fillId="0" borderId="0"/>
    <xf numFmtId="0" fontId="11" fillId="0" borderId="0"/>
    <xf numFmtId="0" fontId="12" fillId="0" borderId="0" applyBorder="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9" fillId="0" borderId="0"/>
    <xf numFmtId="0" fontId="12" fillId="0" borderId="0" applyBorder="0"/>
    <xf numFmtId="0" fontId="11" fillId="0" borderId="0" applyFont="0" applyBorder="0"/>
    <xf numFmtId="0" fontId="16" fillId="0" borderId="0"/>
    <xf numFmtId="0" fontId="12" fillId="0" borderId="0" applyBorder="0"/>
    <xf numFmtId="0" fontId="11" fillId="0" borderId="0" applyFont="0" applyBorder="0"/>
    <xf numFmtId="0" fontId="12" fillId="0" borderId="0" applyBorder="0"/>
    <xf numFmtId="0" fontId="13" fillId="0" borderId="0"/>
    <xf numFmtId="0" fontId="13" fillId="0" borderId="0"/>
    <xf numFmtId="0" fontId="11" fillId="0" borderId="0"/>
    <xf numFmtId="0" fontId="13" fillId="0" borderId="0"/>
    <xf numFmtId="0" fontId="14" fillId="0" borderId="0"/>
    <xf numFmtId="0" fontId="14" fillId="0" borderId="0"/>
    <xf numFmtId="0" fontId="14" fillId="0" borderId="0"/>
    <xf numFmtId="0" fontId="11" fillId="0" borderId="0" applyFont="0" applyBorder="0"/>
    <xf numFmtId="0" fontId="11" fillId="0" borderId="0" applyFont="0" applyBorder="0"/>
    <xf numFmtId="0" fontId="12" fillId="0" borderId="0"/>
    <xf numFmtId="0" fontId="11" fillId="0" borderId="0"/>
    <xf numFmtId="0" fontId="12" fillId="0" borderId="0"/>
    <xf numFmtId="0" fontId="11" fillId="0" borderId="0"/>
    <xf numFmtId="0" fontId="12" fillId="0" borderId="0"/>
    <xf numFmtId="0" fontId="11" fillId="0" borderId="0"/>
    <xf numFmtId="0" fontId="12" fillId="0" borderId="0"/>
    <xf numFmtId="0" fontId="11" fillId="0" borderId="0"/>
    <xf numFmtId="0" fontId="11" fillId="0" borderId="0" applyFont="0" applyBorder="0"/>
    <xf numFmtId="0" fontId="12" fillId="0" borderId="0"/>
    <xf numFmtId="0" fontId="12" fillId="0" borderId="0"/>
    <xf numFmtId="0" fontId="11" fillId="0" borderId="0"/>
    <xf numFmtId="0" fontId="10" fillId="0" borderId="0"/>
    <xf numFmtId="0" fontId="9" fillId="0" borderId="0"/>
    <xf numFmtId="0" fontId="11" fillId="0" borderId="0"/>
    <xf numFmtId="0" fontId="11" fillId="0" borderId="0" applyFont="0" applyBorder="0"/>
    <xf numFmtId="0" fontId="12" fillId="0" borderId="0"/>
    <xf numFmtId="0" fontId="11" fillId="0" borderId="0"/>
    <xf numFmtId="0" fontId="11" fillId="0" borderId="0" applyFont="0" applyBorder="0"/>
    <xf numFmtId="0" fontId="11" fillId="0" borderId="0" applyFont="0" applyBorder="0"/>
    <xf numFmtId="0" fontId="11" fillId="0" borderId="0" applyFont="0" applyBorder="0"/>
    <xf numFmtId="0" fontId="11" fillId="0" borderId="0"/>
    <xf numFmtId="0" fontId="11" fillId="0" borderId="0" applyBorder="0"/>
    <xf numFmtId="0" fontId="11" fillId="0" borderId="0" applyFont="0" applyBorder="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1" fontId="15" fillId="0" borderId="0"/>
    <xf numFmtId="0" fontId="12" fillId="0" borderId="2">
      <alignment horizontal="left" vertical="top" wrapText="1"/>
    </xf>
    <xf numFmtId="165" fontId="12" fillId="0" borderId="0" applyFill="0" applyBorder="0" applyAlignment="0" applyProtection="0"/>
    <xf numFmtId="164" fontId="11" fillId="0" borderId="0" applyFont="0" applyFill="0" applyBorder="0" applyAlignment="0" applyProtection="0"/>
    <xf numFmtId="166" fontId="11" fillId="0" borderId="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0" fontId="13" fillId="0" borderId="0"/>
    <xf numFmtId="0" fontId="12" fillId="0" borderId="0"/>
    <xf numFmtId="0" fontId="8" fillId="0" borderId="0"/>
    <xf numFmtId="1" fontId="15" fillId="0" borderId="0"/>
    <xf numFmtId="0" fontId="8" fillId="0" borderId="0"/>
    <xf numFmtId="0" fontId="13" fillId="0" borderId="0"/>
    <xf numFmtId="0" fontId="11" fillId="0" borderId="0"/>
    <xf numFmtId="0" fontId="11" fillId="0" borderId="0"/>
    <xf numFmtId="0" fontId="13" fillId="0" borderId="0"/>
    <xf numFmtId="0" fontId="11" fillId="0" borderId="0"/>
    <xf numFmtId="0" fontId="13" fillId="0" borderId="0"/>
    <xf numFmtId="168" fontId="13" fillId="0" borderId="0" applyFont="0" applyFill="0" applyBorder="0" applyAlignment="0" applyProtection="0"/>
    <xf numFmtId="9" fontId="13" fillId="0" borderId="0" applyFont="0" applyFill="0" applyBorder="0" applyAlignment="0" applyProtection="0"/>
    <xf numFmtId="0" fontId="11" fillId="0" borderId="0"/>
    <xf numFmtId="0" fontId="18" fillId="0" borderId="0"/>
    <xf numFmtId="0" fontId="11" fillId="0" borderId="0"/>
    <xf numFmtId="169" fontId="11" fillId="0" borderId="0" applyFont="0" applyFill="0" applyBorder="0" applyAlignment="0" applyProtection="0"/>
    <xf numFmtId="0" fontId="13" fillId="0" borderId="0"/>
    <xf numFmtId="166" fontId="13" fillId="0" borderId="0" applyBorder="0" applyProtection="0"/>
    <xf numFmtId="0" fontId="19" fillId="0" borderId="0"/>
    <xf numFmtId="0" fontId="7" fillId="0" borderId="0"/>
    <xf numFmtId="0" fontId="11" fillId="0" borderId="0"/>
    <xf numFmtId="166" fontId="21" fillId="0" borderId="0" applyFill="0" applyBorder="0" applyAlignment="0" applyProtection="0"/>
    <xf numFmtId="170" fontId="22" fillId="0" borderId="0" applyBorder="0" applyProtection="0"/>
    <xf numFmtId="170" fontId="20" fillId="0" borderId="0" applyBorder="0" applyProtection="0"/>
    <xf numFmtId="170" fontId="20" fillId="0" borderId="0" applyBorder="0" applyProtection="0"/>
    <xf numFmtId="170" fontId="20" fillId="0" borderId="0" applyBorder="0" applyProtection="0"/>
    <xf numFmtId="0" fontId="7" fillId="0" borderId="0"/>
    <xf numFmtId="4" fontId="23" fillId="0" borderId="0">
      <alignment horizontal="left" vertical="top"/>
    </xf>
    <xf numFmtId="4" fontId="17" fillId="0" borderId="0">
      <alignment horizontal="right" vertical="top" wrapText="1"/>
    </xf>
    <xf numFmtId="171" fontId="13" fillId="0" borderId="0" applyBorder="0" applyProtection="0"/>
    <xf numFmtId="4" fontId="17" fillId="0" borderId="0">
      <alignment horizontal="left" vertical="top" wrapText="1"/>
    </xf>
    <xf numFmtId="0" fontId="24" fillId="2" borderId="0" applyNumberFormat="0" applyBorder="0" applyProtection="0">
      <alignment horizontal="left" vertical="top"/>
    </xf>
    <xf numFmtId="4" fontId="17" fillId="0" borderId="0">
      <alignment horizontal="left" vertical="top" wrapText="1"/>
    </xf>
    <xf numFmtId="4" fontId="25" fillId="0" borderId="0">
      <alignment horizontal="right" vertical="top"/>
    </xf>
    <xf numFmtId="0" fontId="24" fillId="2" borderId="0" applyNumberFormat="0" applyBorder="0" applyProtection="0">
      <alignment horizontal="left" vertical="top"/>
    </xf>
    <xf numFmtId="0" fontId="26" fillId="0" borderId="0"/>
    <xf numFmtId="4" fontId="25" fillId="0" borderId="0">
      <alignment horizontal="right" vertical="top"/>
    </xf>
    <xf numFmtId="4" fontId="17" fillId="0" borderId="0">
      <alignment horizontal="right" vertical="top" wrapText="1"/>
    </xf>
    <xf numFmtId="4" fontId="28" fillId="0" borderId="0">
      <alignment horizontal="right" vertical="top"/>
    </xf>
    <xf numFmtId="4" fontId="27" fillId="0" borderId="0">
      <alignment horizontal="right" vertical="top" wrapText="1"/>
    </xf>
    <xf numFmtId="172" fontId="29" fillId="0" borderId="0" applyFont="0" applyFill="0" applyBorder="0" applyAlignment="0" applyProtection="0"/>
    <xf numFmtId="0" fontId="30" fillId="0" borderId="0"/>
    <xf numFmtId="4" fontId="17" fillId="0" borderId="0">
      <alignment horizontal="left" vertical="top" wrapText="1"/>
    </xf>
    <xf numFmtId="4" fontId="25" fillId="0" borderId="0">
      <alignment horizontal="right" vertical="top"/>
    </xf>
    <xf numFmtId="4" fontId="27" fillId="0" borderId="0">
      <alignment horizontal="left" vertical="top" wrapText="1"/>
    </xf>
    <xf numFmtId="4" fontId="17" fillId="0" borderId="0">
      <alignment horizontal="right" vertical="top" wrapText="1"/>
    </xf>
    <xf numFmtId="4" fontId="17" fillId="0" borderId="0">
      <alignment horizontal="left" vertical="top" wrapText="1"/>
    </xf>
    <xf numFmtId="0" fontId="26" fillId="0" borderId="0"/>
    <xf numFmtId="0" fontId="31" fillId="0" borderId="0" applyNumberFormat="0" applyFill="0" applyBorder="0" applyAlignment="0" applyProtection="0"/>
    <xf numFmtId="0" fontId="30" fillId="0" borderId="0"/>
    <xf numFmtId="4" fontId="27" fillId="0" borderId="0">
      <alignment horizontal="left" vertical="top" wrapText="1"/>
    </xf>
    <xf numFmtId="0" fontId="19" fillId="0" borderId="0"/>
    <xf numFmtId="0" fontId="6" fillId="0" borderId="0"/>
    <xf numFmtId="164" fontId="13" fillId="0" borderId="0" applyFont="0" applyFill="0" applyBorder="0" applyAlignment="0" applyProtection="0"/>
    <xf numFmtId="0" fontId="6" fillId="0" borderId="0"/>
    <xf numFmtId="4" fontId="17" fillId="0" borderId="0">
      <alignment horizontal="left" vertical="top" wrapText="1"/>
    </xf>
    <xf numFmtId="0" fontId="30" fillId="0" borderId="0"/>
    <xf numFmtId="0" fontId="26" fillId="0" borderId="0"/>
    <xf numFmtId="0" fontId="26" fillId="0" borderId="0"/>
    <xf numFmtId="4" fontId="27" fillId="0" borderId="0">
      <alignment horizontal="left" vertical="top" wrapText="1"/>
    </xf>
    <xf numFmtId="4" fontId="25" fillId="0" borderId="0">
      <alignment horizontal="right" vertical="top"/>
    </xf>
    <xf numFmtId="0" fontId="26" fillId="0" borderId="0"/>
    <xf numFmtId="0" fontId="32" fillId="0" borderId="0"/>
    <xf numFmtId="0" fontId="5" fillId="0" borderId="0"/>
    <xf numFmtId="0" fontId="40" fillId="0" borderId="0"/>
    <xf numFmtId="0" fontId="35" fillId="0" borderId="0"/>
    <xf numFmtId="0" fontId="9" fillId="0" borderId="0"/>
    <xf numFmtId="0" fontId="55" fillId="0" borderId="0"/>
    <xf numFmtId="164" fontId="55" fillId="0" borderId="0" applyFont="0" applyFill="0" applyBorder="0" applyAlignment="0" applyProtection="0"/>
    <xf numFmtId="0" fontId="11" fillId="0" borderId="0"/>
    <xf numFmtId="164" fontId="9" fillId="0" borderId="0" applyFont="0" applyFill="0" applyBorder="0" applyAlignment="0" applyProtection="0"/>
    <xf numFmtId="0" fontId="4" fillId="0" borderId="0"/>
    <xf numFmtId="44" fontId="13" fillId="0" borderId="0" applyFont="0" applyFill="0" applyBorder="0" applyAlignment="0" applyProtection="0"/>
    <xf numFmtId="0" fontId="9" fillId="0" borderId="0"/>
    <xf numFmtId="164" fontId="55" fillId="0" borderId="0" applyFont="0" applyFill="0" applyBorder="0" applyAlignment="0" applyProtection="0"/>
    <xf numFmtId="0" fontId="13" fillId="0" borderId="0"/>
    <xf numFmtId="0" fontId="4" fillId="0" borderId="0"/>
    <xf numFmtId="173" fontId="13" fillId="0" borderId="0" applyFont="0" applyFill="0" applyBorder="0" applyAlignment="0" applyProtection="0"/>
    <xf numFmtId="0" fontId="13" fillId="0" borderId="0"/>
    <xf numFmtId="0" fontId="56" fillId="0" borderId="0"/>
    <xf numFmtId="0" fontId="4" fillId="0" borderId="0"/>
    <xf numFmtId="40" fontId="57" fillId="0" borderId="0" applyFont="0" applyFill="0" applyBorder="0" applyAlignment="0" applyProtection="0"/>
    <xf numFmtId="0" fontId="4" fillId="0" borderId="0"/>
    <xf numFmtId="177" fontId="57" fillId="0" borderId="0" applyFont="0" applyFill="0" applyBorder="0" applyAlignment="0" applyProtection="0"/>
    <xf numFmtId="0" fontId="21" fillId="0" borderId="0"/>
    <xf numFmtId="0" fontId="3" fillId="0" borderId="0"/>
    <xf numFmtId="0" fontId="2" fillId="0" borderId="0"/>
    <xf numFmtId="0" fontId="1" fillId="0" borderId="0"/>
    <xf numFmtId="0" fontId="1" fillId="0" borderId="0"/>
  </cellStyleXfs>
  <cellXfs count="211">
    <xf numFmtId="0" fontId="0" fillId="0" borderId="0" xfId="0"/>
    <xf numFmtId="0" fontId="32" fillId="0" borderId="0" xfId="312"/>
    <xf numFmtId="4" fontId="33" fillId="0" borderId="0" xfId="312" applyNumberFormat="1" applyFont="1"/>
    <xf numFmtId="4" fontId="33" fillId="0" borderId="0" xfId="312" applyNumberFormat="1" applyFont="1" applyAlignment="1">
      <alignment horizontal="center"/>
    </xf>
    <xf numFmtId="0" fontId="33" fillId="0" borderId="0" xfId="312" applyFont="1"/>
    <xf numFmtId="0" fontId="33" fillId="0" borderId="0" xfId="312" applyFont="1" applyAlignment="1">
      <alignment vertical="top"/>
    </xf>
    <xf numFmtId="0" fontId="34" fillId="0" borderId="0" xfId="312" applyFont="1"/>
    <xf numFmtId="4" fontId="39" fillId="0" borderId="4" xfId="312" applyNumberFormat="1" applyFont="1" applyBorder="1" applyAlignment="1">
      <alignment horizontal="right"/>
    </xf>
    <xf numFmtId="4" fontId="33" fillId="0" borderId="3" xfId="312" applyNumberFormat="1" applyFont="1" applyBorder="1" applyAlignment="1">
      <alignment horizontal="center"/>
    </xf>
    <xf numFmtId="4" fontId="33" fillId="0" borderId="3" xfId="312" applyNumberFormat="1" applyFont="1" applyBorder="1"/>
    <xf numFmtId="4" fontId="38" fillId="0" borderId="4" xfId="312" applyNumberFormat="1" applyFont="1" applyBorder="1" applyAlignment="1">
      <alignment horizontal="center"/>
    </xf>
    <xf numFmtId="4" fontId="38" fillId="0" borderId="4" xfId="312" applyNumberFormat="1" applyFont="1" applyBorder="1"/>
    <xf numFmtId="0" fontId="41" fillId="0" borderId="0" xfId="312" applyFont="1"/>
    <xf numFmtId="4" fontId="13" fillId="0" borderId="0" xfId="312" applyNumberFormat="1" applyFont="1" applyAlignment="1">
      <alignment horizontal="center"/>
    </xf>
    <xf numFmtId="4" fontId="13" fillId="0" borderId="0" xfId="312" applyNumberFormat="1" applyFont="1" applyAlignment="1">
      <alignment horizontal="right"/>
    </xf>
    <xf numFmtId="0" fontId="13" fillId="0" borderId="0" xfId="312" applyFont="1"/>
    <xf numFmtId="0" fontId="44" fillId="0" borderId="0" xfId="312" applyFont="1"/>
    <xf numFmtId="0" fontId="45" fillId="0" borderId="0" xfId="312" applyFont="1"/>
    <xf numFmtId="4" fontId="46" fillId="0" borderId="0" xfId="312" applyNumberFormat="1" applyFont="1" applyAlignment="1">
      <alignment horizontal="center"/>
    </xf>
    <xf numFmtId="4" fontId="46" fillId="0" borderId="0" xfId="312" applyNumberFormat="1" applyFont="1" applyAlignment="1">
      <alignment horizontal="right"/>
    </xf>
    <xf numFmtId="4" fontId="46" fillId="0" borderId="0" xfId="312" applyNumberFormat="1" applyFont="1"/>
    <xf numFmtId="0" fontId="47" fillId="0" borderId="0" xfId="312" applyFont="1"/>
    <xf numFmtId="49" fontId="13" fillId="0" borderId="0" xfId="0" applyNumberFormat="1" applyFont="1" applyAlignment="1">
      <alignment horizontal="left" vertical="top"/>
    </xf>
    <xf numFmtId="4" fontId="13" fillId="0" borderId="0" xfId="0" applyNumberFormat="1" applyFont="1" applyAlignment="1">
      <alignment horizontal="center"/>
    </xf>
    <xf numFmtId="4" fontId="13" fillId="0" borderId="0" xfId="0" applyNumberFormat="1" applyFont="1" applyAlignment="1">
      <alignment horizontal="right"/>
    </xf>
    <xf numFmtId="4" fontId="45" fillId="0" borderId="0" xfId="312" applyNumberFormat="1" applyFont="1" applyAlignment="1">
      <alignment horizontal="right"/>
    </xf>
    <xf numFmtId="4" fontId="45" fillId="0" borderId="0" xfId="312" applyNumberFormat="1" applyFont="1"/>
    <xf numFmtId="4" fontId="42" fillId="3" borderId="0" xfId="312" applyNumberFormat="1" applyFont="1" applyFill="1" applyAlignment="1">
      <alignment horizontal="center"/>
    </xf>
    <xf numFmtId="4" fontId="43" fillId="3" borderId="0" xfId="312" applyNumberFormat="1" applyFont="1" applyFill="1" applyAlignment="1">
      <alignment horizontal="center"/>
    </xf>
    <xf numFmtId="4" fontId="42" fillId="3" borderId="0" xfId="312" applyNumberFormat="1" applyFont="1" applyFill="1"/>
    <xf numFmtId="0" fontId="49" fillId="0" borderId="0" xfId="0" applyFont="1" applyAlignment="1">
      <alignment horizontal="left" vertical="top"/>
    </xf>
    <xf numFmtId="0" fontId="52" fillId="0" borderId="0" xfId="0" applyFont="1" applyAlignment="1">
      <alignment horizontal="left" vertical="top"/>
    </xf>
    <xf numFmtId="49" fontId="41" fillId="0" borderId="0" xfId="312" applyNumberFormat="1" applyFont="1" applyAlignment="1">
      <alignment horizontal="left" vertical="top"/>
    </xf>
    <xf numFmtId="49" fontId="42" fillId="3" borderId="0" xfId="312" applyNumberFormat="1" applyFont="1" applyFill="1" applyAlignment="1">
      <alignment horizontal="left" vertical="top"/>
    </xf>
    <xf numFmtId="49" fontId="45" fillId="0" borderId="0" xfId="312" applyNumberFormat="1" applyFont="1" applyAlignment="1">
      <alignment horizontal="left" vertical="top"/>
    </xf>
    <xf numFmtId="49" fontId="42" fillId="0" borderId="0" xfId="312" applyNumberFormat="1" applyFont="1" applyAlignment="1">
      <alignment horizontal="left" vertical="top"/>
    </xf>
    <xf numFmtId="0" fontId="41" fillId="0" borderId="0" xfId="312" applyFont="1" applyAlignment="1">
      <alignment horizontal="left" vertical="top"/>
    </xf>
    <xf numFmtId="0" fontId="42" fillId="3" borderId="0" xfId="312" applyFont="1" applyFill="1" applyAlignment="1">
      <alignment horizontal="left" vertical="top"/>
    </xf>
    <xf numFmtId="0" fontId="45" fillId="0" borderId="0" xfId="312" applyFont="1" applyAlignment="1">
      <alignment horizontal="left" vertical="top"/>
    </xf>
    <xf numFmtId="4" fontId="39" fillId="0" borderId="4" xfId="312" applyNumberFormat="1" applyFont="1" applyBorder="1" applyAlignment="1">
      <alignment horizontal="left" vertical="top" wrapText="1"/>
    </xf>
    <xf numFmtId="0" fontId="37" fillId="0" borderId="6" xfId="315" applyFont="1" applyBorder="1" applyAlignment="1">
      <alignment vertical="top"/>
    </xf>
    <xf numFmtId="171" fontId="37" fillId="0" borderId="6" xfId="315" applyNumberFormat="1" applyFont="1" applyBorder="1" applyAlignment="1">
      <alignment vertical="top"/>
    </xf>
    <xf numFmtId="0" fontId="54" fillId="0" borderId="0" xfId="329" applyFont="1" applyAlignment="1">
      <alignment horizontal="center" vertical="top" wrapText="1"/>
    </xf>
    <xf numFmtId="4" fontId="54" fillId="0" borderId="0" xfId="329" applyNumberFormat="1" applyFont="1" applyAlignment="1">
      <alignment horizontal="right" wrapText="1"/>
    </xf>
    <xf numFmtId="0" fontId="54" fillId="0" borderId="0" xfId="329" applyFont="1" applyAlignment="1">
      <alignment horizontal="left" vertical="top" wrapText="1"/>
    </xf>
    <xf numFmtId="0" fontId="11" fillId="0" borderId="0" xfId="329" applyFont="1" applyAlignment="1">
      <alignment horizontal="left" vertical="top" wrapText="1"/>
    </xf>
    <xf numFmtId="0" fontId="11" fillId="0" borderId="0" xfId="329" applyFont="1" applyAlignment="1">
      <alignment horizontal="center" vertical="top" wrapText="1"/>
    </xf>
    <xf numFmtId="4" fontId="11" fillId="0" borderId="0" xfId="329" applyNumberFormat="1" applyFont="1" applyAlignment="1">
      <alignment horizontal="right" wrapText="1"/>
    </xf>
    <xf numFmtId="0" fontId="54" fillId="0" borderId="0" xfId="329" applyFont="1" applyAlignment="1">
      <alignment horizontal="center" wrapText="1"/>
    </xf>
    <xf numFmtId="3" fontId="54" fillId="0" borderId="0" xfId="329" applyNumberFormat="1" applyFont="1" applyAlignment="1">
      <alignment horizontal="center" wrapText="1"/>
    </xf>
    <xf numFmtId="0" fontId="54" fillId="0" borderId="0" xfId="329" applyFont="1" applyAlignment="1">
      <alignment vertical="top" wrapText="1"/>
    </xf>
    <xf numFmtId="4" fontId="11" fillId="0" borderId="0" xfId="329" applyNumberFormat="1" applyFont="1" applyAlignment="1">
      <alignment horizontal="right" vertical="top" wrapText="1"/>
    </xf>
    <xf numFmtId="0" fontId="11" fillId="0" borderId="0" xfId="329" quotePrefix="1" applyFont="1" applyAlignment="1">
      <alignment horizontal="left" vertical="top" wrapText="1"/>
    </xf>
    <xf numFmtId="0" fontId="57" fillId="0" borderId="0" xfId="329" applyFont="1" applyAlignment="1">
      <alignment vertical="top" wrapText="1"/>
    </xf>
    <xf numFmtId="49" fontId="54" fillId="0" borderId="0" xfId="329" applyNumberFormat="1" applyFont="1" applyAlignment="1">
      <alignment horizontal="center" vertical="top" wrapText="1"/>
    </xf>
    <xf numFmtId="0" fontId="11" fillId="0" borderId="0" xfId="329" applyFont="1" applyAlignment="1">
      <alignment horizontal="center" wrapText="1"/>
    </xf>
    <xf numFmtId="3" fontId="11" fillId="0" borderId="0" xfId="329" applyNumberFormat="1" applyFont="1" applyAlignment="1">
      <alignment horizontal="center" wrapText="1"/>
    </xf>
    <xf numFmtId="175" fontId="11" fillId="0" borderId="0" xfId="329" applyNumberFormat="1" applyFont="1" applyAlignment="1">
      <alignment horizontal="right" wrapText="1"/>
    </xf>
    <xf numFmtId="0" fontId="58" fillId="0" borderId="0" xfId="329" applyFont="1" applyAlignment="1">
      <alignment horizontal="center" vertical="top" wrapText="1"/>
    </xf>
    <xf numFmtId="0" fontId="58" fillId="0" borderId="0" xfId="329" quotePrefix="1" applyFont="1" applyAlignment="1">
      <alignment horizontal="left" vertical="top" wrapText="1"/>
    </xf>
    <xf numFmtId="0" fontId="58" fillId="0" borderId="0" xfId="329" applyFont="1" applyAlignment="1">
      <alignment horizontal="center" wrapText="1"/>
    </xf>
    <xf numFmtId="3" fontId="58" fillId="0" borderId="0" xfId="329" applyNumberFormat="1" applyFont="1" applyAlignment="1">
      <alignment horizontal="center" wrapText="1"/>
    </xf>
    <xf numFmtId="4" fontId="58" fillId="0" borderId="0" xfId="329" applyNumberFormat="1" applyFont="1" applyAlignment="1">
      <alignment horizontal="right" wrapText="1"/>
    </xf>
    <xf numFmtId="0" fontId="58" fillId="0" borderId="0" xfId="329" applyFont="1" applyAlignment="1">
      <alignment horizontal="left" vertical="top" wrapText="1"/>
    </xf>
    <xf numFmtId="1" fontId="11" fillId="0" borderId="0" xfId="329" applyNumberFormat="1" applyFont="1" applyAlignment="1">
      <alignment horizontal="center" wrapText="1"/>
    </xf>
    <xf numFmtId="40" fontId="11" fillId="0" borderId="0" xfId="331" applyFont="1" applyFill="1" applyBorder="1" applyAlignment="1">
      <alignment horizontal="right" wrapText="1"/>
    </xf>
    <xf numFmtId="1" fontId="58" fillId="0" borderId="0" xfId="329" applyNumberFormat="1" applyFont="1" applyAlignment="1">
      <alignment horizontal="center" wrapText="1"/>
    </xf>
    <xf numFmtId="40" fontId="58" fillId="0" borderId="0" xfId="331" applyFont="1" applyFill="1" applyBorder="1" applyAlignment="1">
      <alignment horizontal="right" wrapText="1"/>
    </xf>
    <xf numFmtId="0" fontId="11" fillId="0" borderId="0" xfId="329" applyFont="1" applyAlignment="1">
      <alignment wrapText="1"/>
    </xf>
    <xf numFmtId="3" fontId="11" fillId="0" borderId="0" xfId="329" applyNumberFormat="1" applyFont="1" applyAlignment="1">
      <alignment horizontal="center" vertical="top" wrapText="1"/>
    </xf>
    <xf numFmtId="171" fontId="54" fillId="0" borderId="0" xfId="99" applyNumberFormat="1" applyFont="1" applyAlignment="1" applyProtection="1">
      <alignment horizontal="right" wrapText="1"/>
      <protection locked="0"/>
    </xf>
    <xf numFmtId="49" fontId="11" fillId="0" borderId="0" xfId="329" applyNumberFormat="1" applyFont="1" applyAlignment="1">
      <alignment horizontal="center" vertical="top" wrapText="1"/>
    </xf>
    <xf numFmtId="40" fontId="11" fillId="0" borderId="0" xfId="331" applyFont="1" applyBorder="1" applyAlignment="1">
      <alignment horizontal="right" wrapText="1"/>
    </xf>
    <xf numFmtId="0" fontId="54" fillId="0" borderId="0" xfId="329" applyFont="1" applyAlignment="1">
      <alignment wrapText="1"/>
    </xf>
    <xf numFmtId="4" fontId="11" fillId="0" borderId="0" xfId="329" applyNumberFormat="1" applyFont="1" applyAlignment="1">
      <alignment horizontal="center" wrapText="1"/>
    </xf>
    <xf numFmtId="4" fontId="11" fillId="0" borderId="0" xfId="333" applyNumberFormat="1" applyFont="1" applyFill="1" applyBorder="1" applyAlignment="1">
      <alignment horizontal="right" vertical="top" wrapText="1"/>
    </xf>
    <xf numFmtId="0" fontId="57" fillId="0" borderId="0" xfId="329" applyFont="1" applyAlignment="1">
      <alignment horizontal="center" wrapText="1"/>
    </xf>
    <xf numFmtId="3" fontId="57" fillId="0" borderId="0" xfId="329" applyNumberFormat="1" applyFont="1" applyAlignment="1">
      <alignment horizontal="center" wrapText="1"/>
    </xf>
    <xf numFmtId="164" fontId="11" fillId="0" borderId="0" xfId="331" applyNumberFormat="1" applyFont="1" applyFill="1" applyBorder="1" applyAlignment="1">
      <alignment horizontal="right" wrapText="1"/>
    </xf>
    <xf numFmtId="0" fontId="57" fillId="0" borderId="0" xfId="329" applyFont="1" applyAlignment="1">
      <alignment wrapText="1"/>
    </xf>
    <xf numFmtId="49" fontId="48" fillId="0" borderId="0" xfId="329" applyNumberFormat="1" applyFont="1" applyAlignment="1">
      <alignment horizontal="center" vertical="top" wrapText="1"/>
    </xf>
    <xf numFmtId="171" fontId="59" fillId="0" borderId="0" xfId="315" applyNumberFormat="1" applyFont="1" applyAlignment="1">
      <alignment vertical="top"/>
    </xf>
    <xf numFmtId="0" fontId="59" fillId="0" borderId="0" xfId="315" applyFont="1" applyAlignment="1">
      <alignment vertical="top"/>
    </xf>
    <xf numFmtId="0" fontId="41" fillId="6" borderId="0" xfId="312" applyFont="1" applyFill="1"/>
    <xf numFmtId="0" fontId="52" fillId="0" borderId="0" xfId="0" applyFont="1" applyAlignment="1">
      <alignment horizontal="left" vertical="top" wrapText="1"/>
    </xf>
    <xf numFmtId="0" fontId="62" fillId="0" borderId="3" xfId="312" applyFont="1" applyBorder="1"/>
    <xf numFmtId="0" fontId="11" fillId="9" borderId="0" xfId="329" applyFont="1" applyFill="1" applyAlignment="1">
      <alignment horizontal="center" vertical="top" wrapText="1"/>
    </xf>
    <xf numFmtId="0" fontId="54" fillId="9" borderId="0" xfId="329" quotePrefix="1" applyFont="1" applyFill="1" applyAlignment="1">
      <alignment horizontal="left" vertical="top" wrapText="1"/>
    </xf>
    <xf numFmtId="0" fontId="54" fillId="9" borderId="0" xfId="329" applyFont="1" applyFill="1" applyAlignment="1">
      <alignment horizontal="right" vertical="top" wrapText="1"/>
    </xf>
    <xf numFmtId="1" fontId="54" fillId="9" borderId="0" xfId="329" applyNumberFormat="1" applyFont="1" applyFill="1" applyAlignment="1">
      <alignment horizontal="right" vertical="top" wrapText="1"/>
    </xf>
    <xf numFmtId="4" fontId="54" fillId="9" borderId="0" xfId="329" applyNumberFormat="1" applyFont="1" applyFill="1" applyAlignment="1">
      <alignment horizontal="right" vertical="top" wrapText="1"/>
    </xf>
    <xf numFmtId="0" fontId="54" fillId="9" borderId="0" xfId="329" applyFont="1" applyFill="1" applyAlignment="1">
      <alignment horizontal="center" vertical="top" wrapText="1"/>
    </xf>
    <xf numFmtId="0" fontId="54" fillId="9" borderId="0" xfId="329" applyFont="1" applyFill="1" applyAlignment="1">
      <alignment horizontal="left" vertical="top" wrapText="1"/>
    </xf>
    <xf numFmtId="0" fontId="54" fillId="9" borderId="0" xfId="329" applyFont="1" applyFill="1" applyAlignment="1">
      <alignment horizontal="center" wrapText="1"/>
    </xf>
    <xf numFmtId="3" fontId="54" fillId="9" borderId="0" xfId="329" applyNumberFormat="1" applyFont="1" applyFill="1" applyAlignment="1">
      <alignment horizontal="center" wrapText="1"/>
    </xf>
    <xf numFmtId="4" fontId="54" fillId="9" borderId="0" xfId="329" applyNumberFormat="1" applyFont="1" applyFill="1" applyAlignment="1">
      <alignment horizontal="right" wrapText="1"/>
    </xf>
    <xf numFmtId="0" fontId="33" fillId="8" borderId="0" xfId="312" applyFont="1" applyFill="1" applyAlignment="1">
      <alignment vertical="top"/>
    </xf>
    <xf numFmtId="4" fontId="32" fillId="0" borderId="0" xfId="312" applyNumberFormat="1"/>
    <xf numFmtId="49" fontId="13" fillId="0" borderId="0" xfId="312" applyNumberFormat="1" applyFont="1" applyAlignment="1">
      <alignment horizontal="left" vertical="top"/>
    </xf>
    <xf numFmtId="0" fontId="50" fillId="0" borderId="0" xfId="0" applyFont="1" applyAlignment="1">
      <alignment horizontal="left" vertical="top" wrapText="1"/>
    </xf>
    <xf numFmtId="3" fontId="58" fillId="10" borderId="0" xfId="329" applyNumberFormat="1" applyFont="1" applyFill="1" applyAlignment="1">
      <alignment horizontal="center" wrapText="1"/>
    </xf>
    <xf numFmtId="0" fontId="69" fillId="10" borderId="0" xfId="329" applyFont="1" applyFill="1" applyAlignment="1">
      <alignment horizontal="left" vertical="top" wrapText="1"/>
    </xf>
    <xf numFmtId="0" fontId="11" fillId="0" borderId="0" xfId="337" applyFont="1" applyAlignment="1">
      <alignment vertical="top" wrapText="1"/>
    </xf>
    <xf numFmtId="0" fontId="11" fillId="0" borderId="0" xfId="337" applyFont="1" applyAlignment="1">
      <alignment wrapText="1"/>
    </xf>
    <xf numFmtId="176" fontId="11" fillId="0" borderId="0" xfId="338" applyNumberFormat="1" applyFont="1" applyAlignment="1">
      <alignment horizontal="center" vertical="top" wrapText="1"/>
    </xf>
    <xf numFmtId="0" fontId="11" fillId="0" borderId="0" xfId="337" applyFont="1" applyAlignment="1">
      <alignment horizontal="center" vertical="top" wrapText="1"/>
    </xf>
    <xf numFmtId="0" fontId="11" fillId="0" borderId="0" xfId="337" applyFont="1" applyAlignment="1">
      <alignment horizontal="center" wrapText="1"/>
    </xf>
    <xf numFmtId="3" fontId="11" fillId="0" borderId="0" xfId="337" applyNumberFormat="1" applyFont="1" applyAlignment="1">
      <alignment horizontal="center" wrapText="1"/>
    </xf>
    <xf numFmtId="0" fontId="11" fillId="0" borderId="0" xfId="337" applyFont="1" applyAlignment="1" applyProtection="1">
      <alignment horizontal="right" wrapText="1"/>
      <protection locked="0"/>
    </xf>
    <xf numFmtId="0" fontId="11" fillId="0" borderId="0" xfId="337" applyFont="1" applyAlignment="1">
      <alignment horizontal="right" wrapText="1"/>
    </xf>
    <xf numFmtId="4" fontId="54" fillId="3" borderId="0" xfId="312" applyNumberFormat="1" applyFont="1" applyFill="1" applyAlignment="1">
      <alignment horizontal="center" wrapText="1"/>
    </xf>
    <xf numFmtId="49" fontId="11" fillId="0" borderId="0" xfId="312" applyNumberFormat="1" applyFont="1" applyAlignment="1">
      <alignment horizontal="left" vertical="top" wrapText="1"/>
    </xf>
    <xf numFmtId="0" fontId="11" fillId="0" borderId="0" xfId="312" applyFont="1" applyAlignment="1">
      <alignment horizontal="left" vertical="top" wrapText="1"/>
    </xf>
    <xf numFmtId="0" fontId="11" fillId="0" borderId="0" xfId="312" applyFont="1" applyAlignment="1">
      <alignment horizontal="left" wrapText="1"/>
    </xf>
    <xf numFmtId="4" fontId="11" fillId="0" borderId="0" xfId="312" applyNumberFormat="1" applyFont="1" applyAlignment="1">
      <alignment horizontal="center" wrapText="1"/>
    </xf>
    <xf numFmtId="4" fontId="11" fillId="0" borderId="0" xfId="312" applyNumberFormat="1" applyFont="1" applyAlignment="1">
      <alignment horizontal="right" wrapText="1"/>
    </xf>
    <xf numFmtId="0" fontId="11" fillId="0" borderId="0" xfId="312" applyFont="1" applyAlignment="1">
      <alignment wrapText="1"/>
    </xf>
    <xf numFmtId="49" fontId="54" fillId="3" borderId="0" xfId="312" applyNumberFormat="1" applyFont="1" applyFill="1" applyAlignment="1">
      <alignment horizontal="left" vertical="top" wrapText="1"/>
    </xf>
    <xf numFmtId="0" fontId="54" fillId="3" borderId="0" xfId="312" applyFont="1" applyFill="1" applyAlignment="1">
      <alignment horizontal="left" vertical="top" wrapText="1"/>
    </xf>
    <xf numFmtId="0" fontId="54" fillId="3" borderId="0" xfId="312" applyFont="1" applyFill="1" applyAlignment="1">
      <alignment horizontal="left" wrapText="1"/>
    </xf>
    <xf numFmtId="4" fontId="54" fillId="3" borderId="0" xfId="312" applyNumberFormat="1" applyFont="1" applyFill="1" applyAlignment="1">
      <alignment wrapText="1"/>
    </xf>
    <xf numFmtId="49" fontId="54" fillId="0" borderId="0" xfId="312" applyNumberFormat="1" applyFont="1" applyAlignment="1">
      <alignment horizontal="left" vertical="top" wrapText="1"/>
    </xf>
    <xf numFmtId="0" fontId="54" fillId="0" borderId="0" xfId="312" applyFont="1" applyAlignment="1">
      <alignment horizontal="left" vertical="top" wrapText="1"/>
    </xf>
    <xf numFmtId="0" fontId="70" fillId="0" borderId="0" xfId="312" applyFont="1" applyAlignment="1">
      <alignment horizontal="left" wrapText="1"/>
    </xf>
    <xf numFmtId="4" fontId="70" fillId="0" borderId="0" xfId="312" applyNumberFormat="1" applyFont="1" applyAlignment="1">
      <alignment horizontal="right" wrapText="1"/>
    </xf>
    <xf numFmtId="4" fontId="70" fillId="0" borderId="0" xfId="312" applyNumberFormat="1" applyFont="1" applyAlignment="1">
      <alignment wrapText="1"/>
    </xf>
    <xf numFmtId="0" fontId="71" fillId="0" borderId="0" xfId="312" applyFont="1" applyAlignment="1">
      <alignment wrapText="1"/>
    </xf>
    <xf numFmtId="0" fontId="54" fillId="0" borderId="0" xfId="0" applyFont="1" applyAlignment="1">
      <alignment horizontal="left" vertical="top" wrapText="1"/>
    </xf>
    <xf numFmtId="4" fontId="54" fillId="0" borderId="0" xfId="312" applyNumberFormat="1" applyFont="1" applyAlignment="1">
      <alignment horizontal="right" wrapText="1"/>
    </xf>
    <xf numFmtId="4" fontId="54" fillId="0" borderId="0" xfId="312" applyNumberFormat="1" applyFont="1" applyAlignment="1">
      <alignment wrapText="1"/>
    </xf>
    <xf numFmtId="0" fontId="11" fillId="0" borderId="0" xfId="0" applyFont="1" applyAlignment="1">
      <alignment horizontal="left" vertical="top" wrapText="1"/>
    </xf>
    <xf numFmtId="49" fontId="11" fillId="0" borderId="0" xfId="0" applyNumberFormat="1" applyFont="1" applyAlignment="1">
      <alignment horizontal="left" vertical="top" wrapText="1"/>
    </xf>
    <xf numFmtId="0" fontId="11" fillId="0" borderId="0" xfId="0" applyFont="1" applyAlignment="1">
      <alignment horizontal="left" wrapText="1"/>
    </xf>
    <xf numFmtId="4" fontId="11" fillId="0" borderId="0" xfId="0" applyNumberFormat="1" applyFont="1" applyAlignment="1">
      <alignment horizontal="right" wrapText="1"/>
    </xf>
    <xf numFmtId="0" fontId="11" fillId="6" borderId="0" xfId="312" applyFont="1" applyFill="1" applyAlignment="1">
      <alignment wrapText="1"/>
    </xf>
    <xf numFmtId="0" fontId="11" fillId="0" borderId="7" xfId="312" applyFont="1" applyBorder="1" applyAlignment="1">
      <alignment wrapText="1"/>
    </xf>
    <xf numFmtId="0" fontId="11" fillId="0" borderId="8" xfId="312" applyFont="1" applyBorder="1" applyAlignment="1">
      <alignment horizontal="left" vertical="top" wrapText="1"/>
    </xf>
    <xf numFmtId="0" fontId="11" fillId="0" borderId="9" xfId="312" applyFont="1" applyBorder="1" applyAlignment="1">
      <alignment horizontal="left" wrapText="1"/>
    </xf>
    <xf numFmtId="0" fontId="11" fillId="0" borderId="2" xfId="312" applyFont="1" applyBorder="1" applyAlignment="1">
      <alignment horizontal="left" vertical="top" wrapText="1"/>
    </xf>
    <xf numFmtId="0" fontId="11" fillId="0" borderId="10" xfId="312" applyFont="1" applyBorder="1" applyAlignment="1">
      <alignment horizontal="left" wrapText="1"/>
    </xf>
    <xf numFmtId="0" fontId="11" fillId="0" borderId="2" xfId="312" applyFont="1" applyBorder="1" applyAlignment="1">
      <alignment wrapText="1"/>
    </xf>
    <xf numFmtId="0" fontId="11" fillId="4" borderId="10" xfId="312" applyFont="1" applyFill="1" applyBorder="1" applyAlignment="1">
      <alignment horizontal="left" vertical="top" wrapText="1"/>
    </xf>
    <xf numFmtId="0" fontId="11" fillId="0" borderId="2" xfId="312" applyFont="1" applyBorder="1" applyAlignment="1">
      <alignment horizontal="right" vertical="top" wrapText="1"/>
    </xf>
    <xf numFmtId="0" fontId="11" fillId="0" borderId="10" xfId="312" applyFont="1" applyBorder="1" applyAlignment="1">
      <alignment wrapText="1"/>
    </xf>
    <xf numFmtId="0" fontId="11" fillId="0" borderId="11" xfId="312" applyFont="1" applyBorder="1" applyAlignment="1">
      <alignment horizontal="left" vertical="top" wrapText="1"/>
    </xf>
    <xf numFmtId="0" fontId="11" fillId="0" borderId="12" xfId="312" applyFont="1" applyBorder="1" applyAlignment="1">
      <alignment horizontal="left" wrapText="1"/>
    </xf>
    <xf numFmtId="0" fontId="37" fillId="0" borderId="0" xfId="0" applyFont="1" applyAlignment="1">
      <alignment horizontal="left" vertical="top" wrapText="1"/>
    </xf>
    <xf numFmtId="0" fontId="33" fillId="5" borderId="0" xfId="312" applyFont="1" applyFill="1"/>
    <xf numFmtId="0" fontId="59" fillId="5" borderId="0" xfId="315" applyFont="1" applyFill="1" applyAlignment="1">
      <alignment vertical="top"/>
    </xf>
    <xf numFmtId="4" fontId="33" fillId="5" borderId="0" xfId="312" applyNumberFormat="1" applyFont="1" applyFill="1"/>
    <xf numFmtId="0" fontId="33" fillId="5" borderId="5" xfId="312" applyFont="1" applyFill="1" applyBorder="1"/>
    <xf numFmtId="4" fontId="36" fillId="5" borderId="5" xfId="312" applyNumberFormat="1" applyFont="1" applyFill="1" applyBorder="1" applyAlignment="1">
      <alignment horizontal="center"/>
    </xf>
    <xf numFmtId="4" fontId="36" fillId="5" borderId="5" xfId="312" applyNumberFormat="1" applyFont="1" applyFill="1" applyBorder="1"/>
    <xf numFmtId="4" fontId="33" fillId="5" borderId="0" xfId="312" applyNumberFormat="1" applyFont="1" applyFill="1" applyAlignment="1">
      <alignment horizontal="center"/>
    </xf>
    <xf numFmtId="0" fontId="33" fillId="2" borderId="0" xfId="312" applyFont="1" applyFill="1"/>
    <xf numFmtId="4" fontId="33" fillId="2" borderId="0" xfId="312" applyNumberFormat="1" applyFont="1" applyFill="1" applyAlignment="1">
      <alignment horizontal="center"/>
    </xf>
    <xf numFmtId="4" fontId="33" fillId="2" borderId="0" xfId="312" applyNumberFormat="1" applyFont="1" applyFill="1"/>
    <xf numFmtId="0" fontId="59" fillId="2" borderId="0" xfId="315" applyFont="1" applyFill="1" applyAlignment="1">
      <alignment vertical="top"/>
    </xf>
    <xf numFmtId="0" fontId="33" fillId="2" borderId="5" xfId="312" applyFont="1" applyFill="1" applyBorder="1"/>
    <xf numFmtId="4" fontId="36" fillId="2" borderId="5" xfId="312" applyNumberFormat="1" applyFont="1" applyFill="1" applyBorder="1" applyAlignment="1">
      <alignment horizontal="center"/>
    </xf>
    <xf numFmtId="4" fontId="36" fillId="2" borderId="5" xfId="312" applyNumberFormat="1" applyFont="1" applyFill="1" applyBorder="1"/>
    <xf numFmtId="0" fontId="33" fillId="7" borderId="0" xfId="312" applyFont="1" applyFill="1" applyAlignment="1">
      <alignment vertical="top"/>
    </xf>
    <xf numFmtId="4" fontId="34" fillId="7" borderId="0" xfId="312" applyNumberFormat="1" applyFont="1" applyFill="1"/>
    <xf numFmtId="0" fontId="59" fillId="7" borderId="0" xfId="315" applyFont="1" applyFill="1" applyAlignment="1">
      <alignment vertical="top"/>
    </xf>
    <xf numFmtId="4" fontId="33" fillId="7" borderId="0" xfId="312" applyNumberFormat="1" applyFont="1" applyFill="1"/>
    <xf numFmtId="0" fontId="36" fillId="7" borderId="5" xfId="312" applyFont="1" applyFill="1" applyBorder="1"/>
    <xf numFmtId="4" fontId="36" fillId="7" borderId="5" xfId="312" applyNumberFormat="1" applyFont="1" applyFill="1" applyBorder="1" applyAlignment="1">
      <alignment horizontal="center"/>
    </xf>
    <xf numFmtId="4" fontId="36" fillId="7" borderId="5" xfId="312" applyNumberFormat="1" applyFont="1" applyFill="1" applyBorder="1"/>
    <xf numFmtId="0" fontId="42" fillId="0" borderId="0" xfId="312" applyFont="1" applyAlignment="1">
      <alignment horizontal="left" vertical="top"/>
    </xf>
    <xf numFmtId="4" fontId="42" fillId="0" borderId="0" xfId="312" applyNumberFormat="1" applyFont="1" applyAlignment="1">
      <alignment horizontal="center"/>
    </xf>
    <xf numFmtId="4" fontId="43" fillId="0" borderId="0" xfId="312" applyNumberFormat="1" applyFont="1" applyAlignment="1">
      <alignment horizontal="center"/>
    </xf>
    <xf numFmtId="4" fontId="42" fillId="0" borderId="0" xfId="312" applyNumberFormat="1" applyFont="1"/>
    <xf numFmtId="0" fontId="53" fillId="0" borderId="0" xfId="0" applyFont="1" applyAlignment="1">
      <alignment horizontal="left" vertical="top"/>
    </xf>
    <xf numFmtId="0" fontId="63" fillId="0" borderId="0" xfId="0" applyFont="1" applyAlignment="1">
      <alignment horizontal="left" vertical="top" wrapText="1"/>
    </xf>
    <xf numFmtId="0" fontId="68" fillId="0" borderId="0" xfId="0" applyFont="1" applyAlignment="1">
      <alignment horizontal="left" vertical="top"/>
    </xf>
    <xf numFmtId="49" fontId="13" fillId="0" borderId="0" xfId="0" applyNumberFormat="1" applyFont="1" applyAlignment="1">
      <alignment horizontal="left" vertical="top" wrapText="1"/>
    </xf>
    <xf numFmtId="0" fontId="0" fillId="0" borderId="0" xfId="0" applyAlignment="1">
      <alignment horizontal="left" vertical="top"/>
    </xf>
    <xf numFmtId="4" fontId="13" fillId="0" borderId="0" xfId="312" applyNumberFormat="1" applyFont="1" applyAlignment="1" applyProtection="1">
      <alignment horizontal="right"/>
      <protection locked="0"/>
    </xf>
    <xf numFmtId="4" fontId="42" fillId="0" borderId="0" xfId="312" applyNumberFormat="1" applyFont="1" applyProtection="1">
      <protection locked="0"/>
    </xf>
    <xf numFmtId="4" fontId="46" fillId="0" borderId="0" xfId="312" applyNumberFormat="1" applyFont="1" applyProtection="1">
      <protection locked="0"/>
    </xf>
    <xf numFmtId="4" fontId="45" fillId="0" borderId="0" xfId="312" applyNumberFormat="1" applyFont="1" applyProtection="1">
      <protection locked="0"/>
    </xf>
    <xf numFmtId="4" fontId="13" fillId="0" borderId="0" xfId="0" applyNumberFormat="1" applyFont="1" applyAlignment="1" applyProtection="1">
      <alignment horizontal="right"/>
      <protection locked="0"/>
    </xf>
    <xf numFmtId="0" fontId="41" fillId="0" borderId="0" xfId="312" applyFont="1" applyProtection="1">
      <protection locked="0"/>
    </xf>
    <xf numFmtId="4" fontId="38" fillId="0" borderId="4" xfId="312" applyNumberFormat="1" applyFont="1" applyBorder="1" applyAlignment="1" applyProtection="1">
      <alignment horizontal="right"/>
      <protection locked="0"/>
    </xf>
    <xf numFmtId="174" fontId="11" fillId="0" borderId="0" xfId="329" applyNumberFormat="1" applyFont="1" applyAlignment="1" applyProtection="1">
      <alignment horizontal="right" wrapText="1"/>
      <protection locked="0"/>
    </xf>
    <xf numFmtId="174" fontId="11" fillId="9" borderId="0" xfId="329" applyNumberFormat="1" applyFont="1" applyFill="1" applyAlignment="1" applyProtection="1">
      <alignment horizontal="right" vertical="top" wrapText="1"/>
      <protection locked="0"/>
    </xf>
    <xf numFmtId="171" fontId="37" fillId="0" borderId="6" xfId="315" applyNumberFormat="1" applyFont="1" applyBorder="1" applyAlignment="1" applyProtection="1">
      <alignment vertical="top"/>
      <protection locked="0"/>
    </xf>
    <xf numFmtId="174" fontId="58" fillId="0" borderId="0" xfId="329" applyNumberFormat="1" applyFont="1" applyAlignment="1" applyProtection="1">
      <alignment wrapText="1"/>
      <protection locked="0"/>
    </xf>
    <xf numFmtId="174" fontId="58" fillId="0" borderId="0" xfId="329" applyNumberFormat="1" applyFont="1" applyAlignment="1" applyProtection="1">
      <alignment horizontal="right" wrapText="1"/>
      <protection locked="0"/>
    </xf>
    <xf numFmtId="174" fontId="11" fillId="0" borderId="0" xfId="329" applyNumberFormat="1" applyFont="1" applyAlignment="1" applyProtection="1">
      <alignment wrapText="1"/>
      <protection locked="0"/>
    </xf>
    <xf numFmtId="174" fontId="54" fillId="0" borderId="0" xfId="329" applyNumberFormat="1" applyFont="1" applyAlignment="1" applyProtection="1">
      <alignment horizontal="right" wrapText="1"/>
      <protection locked="0"/>
    </xf>
    <xf numFmtId="164" fontId="11" fillId="0" borderId="0" xfId="331" applyNumberFormat="1" applyFont="1" applyFill="1" applyBorder="1" applyAlignment="1" applyProtection="1">
      <alignment horizontal="right" wrapText="1"/>
      <protection locked="0"/>
    </xf>
    <xf numFmtId="4" fontId="54" fillId="0" borderId="0" xfId="329" applyNumberFormat="1" applyFont="1" applyAlignment="1" applyProtection="1">
      <alignment horizontal="right" wrapText="1"/>
      <protection locked="0"/>
    </xf>
    <xf numFmtId="4" fontId="11" fillId="0" borderId="0" xfId="329" applyNumberFormat="1" applyFont="1" applyAlignment="1" applyProtection="1">
      <alignment horizontal="right" wrapText="1"/>
      <protection locked="0"/>
    </xf>
    <xf numFmtId="0" fontId="11" fillId="0" borderId="0" xfId="329" applyFont="1" applyAlignment="1" applyProtection="1">
      <alignment horizontal="right" vertical="top" wrapText="1"/>
      <protection locked="0"/>
    </xf>
    <xf numFmtId="0" fontId="54" fillId="0" borderId="0" xfId="329" applyFont="1" applyAlignment="1" applyProtection="1">
      <alignment horizontal="right" wrapText="1"/>
      <protection locked="0"/>
    </xf>
    <xf numFmtId="0" fontId="11" fillId="0" borderId="0" xfId="329" applyFont="1" applyAlignment="1" applyProtection="1">
      <alignment horizontal="right" wrapText="1"/>
      <protection locked="0"/>
    </xf>
    <xf numFmtId="174" fontId="11" fillId="9" borderId="0" xfId="329" applyNumberFormat="1" applyFont="1" applyFill="1" applyAlignment="1" applyProtection="1">
      <alignment horizontal="right" wrapText="1"/>
      <protection locked="0"/>
    </xf>
    <xf numFmtId="4" fontId="11" fillId="0" borderId="0" xfId="312" applyNumberFormat="1" applyFont="1" applyAlignment="1" applyProtection="1">
      <alignment horizontal="right" wrapText="1"/>
      <protection locked="0"/>
    </xf>
    <xf numFmtId="4" fontId="54" fillId="3" borderId="0" xfId="312" applyNumberFormat="1" applyFont="1" applyFill="1" applyAlignment="1" applyProtection="1">
      <alignment wrapText="1"/>
      <protection locked="0"/>
    </xf>
    <xf numFmtId="4" fontId="70" fillId="0" borderId="0" xfId="312" applyNumberFormat="1" applyFont="1" applyAlignment="1" applyProtection="1">
      <alignment wrapText="1"/>
      <protection locked="0"/>
    </xf>
    <xf numFmtId="4" fontId="54" fillId="0" borderId="0" xfId="312" applyNumberFormat="1" applyFont="1" applyAlignment="1" applyProtection="1">
      <alignment wrapText="1"/>
      <protection locked="0"/>
    </xf>
    <xf numFmtId="4" fontId="11" fillId="0" borderId="0" xfId="0" applyNumberFormat="1" applyFont="1" applyAlignment="1" applyProtection="1">
      <alignment horizontal="right" wrapText="1"/>
      <protection locked="0"/>
    </xf>
    <xf numFmtId="0" fontId="11" fillId="0" borderId="0" xfId="312" applyFont="1" applyAlignment="1" applyProtection="1">
      <alignment wrapText="1"/>
      <protection locked="0"/>
    </xf>
    <xf numFmtId="0" fontId="11" fillId="0" borderId="7" xfId="312" applyFont="1" applyBorder="1" applyAlignment="1" applyProtection="1">
      <alignment wrapText="1"/>
      <protection locked="0"/>
    </xf>
    <xf numFmtId="4" fontId="42" fillId="3" borderId="0" xfId="312" applyNumberFormat="1" applyFont="1" applyFill="1" applyProtection="1">
      <protection locked="0"/>
    </xf>
    <xf numFmtId="0" fontId="11" fillId="4" borderId="10" xfId="312" applyFont="1" applyFill="1" applyBorder="1" applyAlignment="1">
      <alignment horizontal="left" wrapText="1"/>
    </xf>
    <xf numFmtId="0" fontId="72" fillId="0" borderId="10" xfId="312" applyFont="1" applyBorder="1" applyAlignment="1">
      <alignment horizontal="left" wrapText="1"/>
    </xf>
    <xf numFmtId="0" fontId="73" fillId="0" borderId="0" xfId="329" applyFont="1" applyAlignment="1">
      <alignment vertical="top" wrapText="1"/>
    </xf>
    <xf numFmtId="4" fontId="39" fillId="0" borderId="4" xfId="312" applyNumberFormat="1" applyFont="1" applyBorder="1" applyAlignment="1">
      <alignment horizontal="center" vertical="top" wrapText="1"/>
    </xf>
    <xf numFmtId="0" fontId="52" fillId="0" borderId="0" xfId="0" applyFont="1" applyAlignment="1">
      <alignment horizontal="left" vertical="top" wrapText="1"/>
    </xf>
  </cellXfs>
  <cellStyles count="339">
    <cellStyle name="Comma 2" xfId="1" xr:uid="{00000000-0005-0000-0000-000000000000}"/>
    <cellStyle name="Comma 2 2" xfId="271" xr:uid="{72F62FE5-4B2C-4B7C-BCFD-AFF38F9C6162}"/>
    <cellStyle name="Comma_SKUPNO" xfId="290" xr:uid="{D18BB717-08A1-4CEB-BBB5-B8F82E8BA5D8}"/>
    <cellStyle name="Desno" xfId="278" xr:uid="{FA398400-FC26-42BD-AD65-7AB8835C1FFD}"/>
    <cellStyle name="Desno 2 2" xfId="287" xr:uid="{28CAB650-C817-4DA9-97BA-D4C51AD67F2B}"/>
    <cellStyle name="Desno 2 2 3" xfId="289" xr:uid="{7F4D0E7B-E4B9-4384-A095-4F2DB808214D}"/>
    <cellStyle name="Desno 3" xfId="295" xr:uid="{2AC7AAEA-6EA5-43AB-9B17-F7038975C364}"/>
    <cellStyle name="Euro" xfId="2" xr:uid="{00000000-0005-0000-0000-000001000000}"/>
    <cellStyle name="Euro 2" xfId="265" xr:uid="{C7233FAC-2B83-4CB4-9272-CAE9B7FFD902}"/>
    <cellStyle name="Izračuni" xfId="283" xr:uid="{3AF35B15-0DF9-450B-88BD-C0EC1A37B5E6}"/>
    <cellStyle name="Izračuni 2 2" xfId="286" xr:uid="{360A2524-1BD4-4ED8-8367-DF1C730EC330}"/>
    <cellStyle name="Izračuni 2 2 2" xfId="310" xr:uid="{214FCB96-061B-497C-B51C-F72988D13AE4}"/>
    <cellStyle name="Izračuni 2 2 3" xfId="288" xr:uid="{FF000638-A497-4EAB-8BA3-7CA690121700}"/>
    <cellStyle name="Izračuni 3" xfId="293" xr:uid="{DBD8817A-9A82-4A4C-B702-F7715FB3EFAB}"/>
    <cellStyle name="Keš" xfId="3" xr:uid="{00000000-0005-0000-0000-000002000000}"/>
    <cellStyle name="Krepko" xfId="277" xr:uid="{D8B1C618-E927-42C8-ABC4-0A7252DD819C}"/>
    <cellStyle name="Naslov 5" xfId="281" xr:uid="{4D0B0910-BC3A-4C1B-98AB-0E23B94EFBBE}"/>
    <cellStyle name="Naslov 5 2" xfId="284" xr:uid="{C4A93C39-D0C5-4ED9-94B0-96C3FB7E4233}"/>
    <cellStyle name="Naslov 5 3" xfId="298" xr:uid="{D16B5F93-3CFB-4F33-BCFC-C3EF1235A5BE}"/>
    <cellStyle name="Navadno" xfId="0" builtinId="0" customBuiltin="1"/>
    <cellStyle name="Navadno 10" xfId="4" xr:uid="{00000000-0005-0000-0000-000004000000}"/>
    <cellStyle name="Navadno 10 2" xfId="5" xr:uid="{00000000-0005-0000-0000-000005000000}"/>
    <cellStyle name="Navadno 10 2 2" xfId="6" xr:uid="{00000000-0005-0000-0000-000006000000}"/>
    <cellStyle name="Navadno 10 2 2 2" xfId="7" xr:uid="{00000000-0005-0000-0000-000007000000}"/>
    <cellStyle name="Navadno 10 2 2 2 2" xfId="8" xr:uid="{00000000-0005-0000-0000-000008000000}"/>
    <cellStyle name="Navadno 10 2 2 2_3b.OBJEKTI-PS1" xfId="9" xr:uid="{00000000-0005-0000-0000-000009000000}"/>
    <cellStyle name="Navadno 10 2 2 3" xfId="10" xr:uid="{00000000-0005-0000-0000-00000A000000}"/>
    <cellStyle name="Navadno 10 2 2 3 2" xfId="11" xr:uid="{00000000-0005-0000-0000-00000B000000}"/>
    <cellStyle name="Navadno 10 2 2 4" xfId="12" xr:uid="{00000000-0005-0000-0000-00000C000000}"/>
    <cellStyle name="Navadno 10 2 2_2a.OBJEKTI-Preddela" xfId="13" xr:uid="{00000000-0005-0000-0000-00000D000000}"/>
    <cellStyle name="Navadno 10 2 3" xfId="14" xr:uid="{00000000-0005-0000-0000-00000E000000}"/>
    <cellStyle name="Navadno 10 2 3 2" xfId="15" xr:uid="{00000000-0005-0000-0000-00000F000000}"/>
    <cellStyle name="Navadno 10 2 3 2 2" xfId="16" xr:uid="{00000000-0005-0000-0000-000010000000}"/>
    <cellStyle name="Navadno 10 2 3 3" xfId="17" xr:uid="{00000000-0005-0000-0000-000011000000}"/>
    <cellStyle name="Navadno 10 2 3_3b.OBJEKTI-PS1" xfId="18" xr:uid="{00000000-0005-0000-0000-000012000000}"/>
    <cellStyle name="Navadno 10 2 4" xfId="19" xr:uid="{00000000-0005-0000-0000-000013000000}"/>
    <cellStyle name="Navadno 10 2 4 2" xfId="20" xr:uid="{00000000-0005-0000-0000-000014000000}"/>
    <cellStyle name="Navadno 10 2 5" xfId="21" xr:uid="{00000000-0005-0000-0000-000015000000}"/>
    <cellStyle name="Navadno 10 2_2a.OBJEKTI-Preddela" xfId="22" xr:uid="{00000000-0005-0000-0000-000016000000}"/>
    <cellStyle name="Navadno 10 3" xfId="23" xr:uid="{00000000-0005-0000-0000-000017000000}"/>
    <cellStyle name="Navadno 10 3 2" xfId="24" xr:uid="{00000000-0005-0000-0000-000018000000}"/>
    <cellStyle name="Navadno 10 3 2 2" xfId="25" xr:uid="{00000000-0005-0000-0000-000019000000}"/>
    <cellStyle name="Navadno 10 3 2 2 2" xfId="26" xr:uid="{00000000-0005-0000-0000-00001A000000}"/>
    <cellStyle name="Navadno 10 3 2 2_3b.OBJEKTI-PS1" xfId="27" xr:uid="{00000000-0005-0000-0000-00001B000000}"/>
    <cellStyle name="Navadno 10 3 2 3" xfId="28" xr:uid="{00000000-0005-0000-0000-00001C000000}"/>
    <cellStyle name="Navadno 10 3 2 3 2" xfId="29" xr:uid="{00000000-0005-0000-0000-00001D000000}"/>
    <cellStyle name="Navadno 10 3 2 4" xfId="30" xr:uid="{00000000-0005-0000-0000-00001E000000}"/>
    <cellStyle name="Navadno 10 3 2_2a.OBJEKTI-Preddela" xfId="31" xr:uid="{00000000-0005-0000-0000-00001F000000}"/>
    <cellStyle name="Navadno 10 3 3" xfId="32" xr:uid="{00000000-0005-0000-0000-000020000000}"/>
    <cellStyle name="Navadno 10 3 3 2" xfId="33" xr:uid="{00000000-0005-0000-0000-000021000000}"/>
    <cellStyle name="Navadno 10 3 3 2 2" xfId="34" xr:uid="{00000000-0005-0000-0000-000022000000}"/>
    <cellStyle name="Navadno 10 3 3 3" xfId="35" xr:uid="{00000000-0005-0000-0000-000023000000}"/>
    <cellStyle name="Navadno 10 3 3_3b.OBJEKTI-PS1" xfId="36" xr:uid="{00000000-0005-0000-0000-000024000000}"/>
    <cellStyle name="Navadno 10 3 4" xfId="37" xr:uid="{00000000-0005-0000-0000-000025000000}"/>
    <cellStyle name="Navadno 10 3 4 2" xfId="38" xr:uid="{00000000-0005-0000-0000-000026000000}"/>
    <cellStyle name="Navadno 10 3 5" xfId="39" xr:uid="{00000000-0005-0000-0000-000027000000}"/>
    <cellStyle name="Navadno 10 3_2a.OBJEKTI-Preddela" xfId="40" xr:uid="{00000000-0005-0000-0000-000028000000}"/>
    <cellStyle name="Navadno 10 4" xfId="41" xr:uid="{00000000-0005-0000-0000-000029000000}"/>
    <cellStyle name="Navadno 10 4 2" xfId="42" xr:uid="{00000000-0005-0000-0000-00002A000000}"/>
    <cellStyle name="Navadno 10 4 2 2" xfId="43" xr:uid="{00000000-0005-0000-0000-00002B000000}"/>
    <cellStyle name="Navadno 10 4 2 2 2" xfId="44" xr:uid="{00000000-0005-0000-0000-00002C000000}"/>
    <cellStyle name="Navadno 10 4 2 2_3b.OBJEKTI-PS1" xfId="45" xr:uid="{00000000-0005-0000-0000-00002D000000}"/>
    <cellStyle name="Navadno 10 4 2 3" xfId="46" xr:uid="{00000000-0005-0000-0000-00002E000000}"/>
    <cellStyle name="Navadno 10 4 2 3 2" xfId="47" xr:uid="{00000000-0005-0000-0000-00002F000000}"/>
    <cellStyle name="Navadno 10 4 2 4" xfId="48" xr:uid="{00000000-0005-0000-0000-000030000000}"/>
    <cellStyle name="Navadno 10 4 2_2a.OBJEKTI-Preddela" xfId="49" xr:uid="{00000000-0005-0000-0000-000031000000}"/>
    <cellStyle name="Navadno 10 4 3" xfId="50" xr:uid="{00000000-0005-0000-0000-000032000000}"/>
    <cellStyle name="Navadno 10 4 3 2" xfId="51" xr:uid="{00000000-0005-0000-0000-000033000000}"/>
    <cellStyle name="Navadno 10 4 3 2 2" xfId="52" xr:uid="{00000000-0005-0000-0000-000034000000}"/>
    <cellStyle name="Navadno 10 4 3 3" xfId="53" xr:uid="{00000000-0005-0000-0000-000035000000}"/>
    <cellStyle name="Navadno 10 4 3_3b.OBJEKTI-PS1" xfId="54" xr:uid="{00000000-0005-0000-0000-000036000000}"/>
    <cellStyle name="Navadno 10 4 4" xfId="55" xr:uid="{00000000-0005-0000-0000-000037000000}"/>
    <cellStyle name="Navadno 10 4 4 2" xfId="56" xr:uid="{00000000-0005-0000-0000-000038000000}"/>
    <cellStyle name="Navadno 10 4 5" xfId="57" xr:uid="{00000000-0005-0000-0000-000039000000}"/>
    <cellStyle name="Navadno 10 4_2a.OBJEKTI-Preddela" xfId="58" xr:uid="{00000000-0005-0000-0000-00003A000000}"/>
    <cellStyle name="Navadno 10 5" xfId="59" xr:uid="{00000000-0005-0000-0000-00003B000000}"/>
    <cellStyle name="Navadno 10 5 2" xfId="60" xr:uid="{00000000-0005-0000-0000-00003C000000}"/>
    <cellStyle name="Navadno 10 5 2 2" xfId="61" xr:uid="{00000000-0005-0000-0000-00003D000000}"/>
    <cellStyle name="Navadno 10 5 2 2 2" xfId="62" xr:uid="{00000000-0005-0000-0000-00003E000000}"/>
    <cellStyle name="Navadno 10 5 2 2_3b.OBJEKTI-PS1" xfId="63" xr:uid="{00000000-0005-0000-0000-00003F000000}"/>
    <cellStyle name="Navadno 10 5 2 3" xfId="64" xr:uid="{00000000-0005-0000-0000-000040000000}"/>
    <cellStyle name="Navadno 10 5 2 3 2" xfId="65" xr:uid="{00000000-0005-0000-0000-000041000000}"/>
    <cellStyle name="Navadno 10 5 2 4" xfId="66" xr:uid="{00000000-0005-0000-0000-000042000000}"/>
    <cellStyle name="Navadno 10 5 2_2a.OBJEKTI-Preddela" xfId="67" xr:uid="{00000000-0005-0000-0000-000043000000}"/>
    <cellStyle name="Navadno 10 5 3" xfId="68" xr:uid="{00000000-0005-0000-0000-000044000000}"/>
    <cellStyle name="Navadno 10 5 3 2" xfId="69" xr:uid="{00000000-0005-0000-0000-000045000000}"/>
    <cellStyle name="Navadno 10 5 3 2 2" xfId="70" xr:uid="{00000000-0005-0000-0000-000046000000}"/>
    <cellStyle name="Navadno 10 5 3 3" xfId="71" xr:uid="{00000000-0005-0000-0000-000047000000}"/>
    <cellStyle name="Navadno 10 5 3_3b.OBJEKTI-PS1" xfId="72" xr:uid="{00000000-0005-0000-0000-000048000000}"/>
    <cellStyle name="Navadno 10 5 4" xfId="73" xr:uid="{00000000-0005-0000-0000-000049000000}"/>
    <cellStyle name="Navadno 10 5 4 2" xfId="74" xr:uid="{00000000-0005-0000-0000-00004A000000}"/>
    <cellStyle name="Navadno 10 5 5" xfId="75" xr:uid="{00000000-0005-0000-0000-00004B000000}"/>
    <cellStyle name="Navadno 10 5_2a.OBJEKTI-Preddela" xfId="76" xr:uid="{00000000-0005-0000-0000-00004C000000}"/>
    <cellStyle name="Navadno 10 6" xfId="77" xr:uid="{00000000-0005-0000-0000-00004D000000}"/>
    <cellStyle name="Navadno 10 6 2" xfId="78" xr:uid="{00000000-0005-0000-0000-00004E000000}"/>
    <cellStyle name="Navadno 10 6 2 2" xfId="79" xr:uid="{00000000-0005-0000-0000-00004F000000}"/>
    <cellStyle name="Navadno 10 6 2_3b.OBJEKTI-PS1" xfId="80" xr:uid="{00000000-0005-0000-0000-000050000000}"/>
    <cellStyle name="Navadno 10 6 3" xfId="81" xr:uid="{00000000-0005-0000-0000-000051000000}"/>
    <cellStyle name="Navadno 10 6 3 2" xfId="82" xr:uid="{00000000-0005-0000-0000-000052000000}"/>
    <cellStyle name="Navadno 10 6 4" xfId="83" xr:uid="{00000000-0005-0000-0000-000053000000}"/>
    <cellStyle name="Navadno 10 6_2a.OBJEKTI-Preddela" xfId="84" xr:uid="{00000000-0005-0000-0000-000054000000}"/>
    <cellStyle name="Navadno 10 7" xfId="85" xr:uid="{00000000-0005-0000-0000-000055000000}"/>
    <cellStyle name="Navadno 10 7 2" xfId="86" xr:uid="{00000000-0005-0000-0000-000056000000}"/>
    <cellStyle name="Navadno 10 7 2 2" xfId="87" xr:uid="{00000000-0005-0000-0000-000057000000}"/>
    <cellStyle name="Navadno 10 7 3" xfId="88" xr:uid="{00000000-0005-0000-0000-000058000000}"/>
    <cellStyle name="Navadno 10 7_3b.OBJEKTI-PS1" xfId="89" xr:uid="{00000000-0005-0000-0000-000059000000}"/>
    <cellStyle name="Navadno 10 8" xfId="90" xr:uid="{00000000-0005-0000-0000-00005A000000}"/>
    <cellStyle name="Navadno 10 8 2" xfId="91" xr:uid="{00000000-0005-0000-0000-00005B000000}"/>
    <cellStyle name="Navadno 10 9" xfId="92" xr:uid="{00000000-0005-0000-0000-00005C000000}"/>
    <cellStyle name="Navadno 10_2a.OBJEKTI-Preddela" xfId="93" xr:uid="{00000000-0005-0000-0000-00005D000000}"/>
    <cellStyle name="Navadno 11" xfId="94" xr:uid="{00000000-0005-0000-0000-00005E000000}"/>
    <cellStyle name="Navadno 11 2" xfId="95" xr:uid="{00000000-0005-0000-0000-00005F000000}"/>
    <cellStyle name="Navadno 11 2 2" xfId="309" xr:uid="{7A6649FA-93BE-4AA6-B70C-E0B6AD1F60C4}"/>
    <cellStyle name="Navadno 11 3" xfId="274" xr:uid="{DB0B6A7B-B815-45DA-A288-95729253601F}"/>
    <cellStyle name="Navadno 11 4" xfId="294" xr:uid="{2BEE5AB0-65B6-41C4-B4A6-A84BE2F904FC}"/>
    <cellStyle name="Navadno 12" xfId="96" xr:uid="{00000000-0005-0000-0000-000060000000}"/>
    <cellStyle name="Navadno 13" xfId="97" xr:uid="{00000000-0005-0000-0000-000061000000}"/>
    <cellStyle name="Navadno 13 2" xfId="296" xr:uid="{F6199718-BCA6-4A82-B484-2FBEA7669E78}"/>
    <cellStyle name="Navadno 14" xfId="249" xr:uid="{81B3A1E0-CB29-4A6A-B848-474A27EAAC50}"/>
    <cellStyle name="Navadno 14 2" xfId="292" xr:uid="{916ED287-B60C-4ADE-B598-2DDB8E768B6F}"/>
    <cellStyle name="Navadno 15" xfId="259" xr:uid="{4BDE5A9B-D505-462C-A81B-ACC30B38C951}"/>
    <cellStyle name="Navadno 15 2 4" xfId="325" xr:uid="{44B91137-32FE-4358-9CA3-0C2AAE4AABAC}"/>
    <cellStyle name="Navadno 16" xfId="254" xr:uid="{A4D5B316-F999-4B25-B278-5D491D76384D}"/>
    <cellStyle name="Navadno 16 2" xfId="319" xr:uid="{58194762-9787-41FA-9673-DCB505C3C0D8}"/>
    <cellStyle name="Navadno 17" xfId="257" xr:uid="{1396DB22-86F5-4ACD-B226-3C124F4998F0}"/>
    <cellStyle name="Navadno 18" xfId="268" xr:uid="{A846D76E-2620-49A0-ADD2-627B240DC011}"/>
    <cellStyle name="Navadno 19" xfId="280" xr:uid="{60598AB9-DB22-4856-BF22-3A298054C576}"/>
    <cellStyle name="Navadno 2" xfId="98" xr:uid="{00000000-0005-0000-0000-000062000000}"/>
    <cellStyle name="Navadno 2 2" xfId="99" xr:uid="{00000000-0005-0000-0000-000063000000}"/>
    <cellStyle name="Navadno 2 2 10" xfId="264" xr:uid="{D6476600-8315-4AA6-B5AE-CE3D426C7D99}"/>
    <cellStyle name="Navadno 2 2 2" xfId="262" xr:uid="{6C5585B8-848B-4D0E-8340-689044DA5F04}"/>
    <cellStyle name="Navadno 2 2 2 2" xfId="307" xr:uid="{2313715C-F3C7-4A6B-B917-334958F0C74D}"/>
    <cellStyle name="Navadno 2 2 3" xfId="285" xr:uid="{29FA5C22-4929-4386-B9AD-0F9C856E6D56}"/>
    <cellStyle name="Navadno 2 2 4" xfId="304" xr:uid="{029BD6AE-2D3A-4D65-B86E-F621E4B9DDB0}"/>
    <cellStyle name="Navadno 2 2 5" xfId="316" xr:uid="{F432E423-A9AA-4F67-8C83-7F77D5AEFAB8}"/>
    <cellStyle name="Navadno 2 3" xfId="263" xr:uid="{61F68B0F-519B-4586-8A83-0B35DD4BC6E4}"/>
    <cellStyle name="Navadno 2 4" xfId="276" xr:uid="{FCBC83A6-9863-46FD-A4AF-E56D8C5AE8EC}"/>
    <cellStyle name="Navadno 2 5" xfId="314" xr:uid="{C655BE79-EC30-4C10-89B7-3F80D0581688}"/>
    <cellStyle name="Navadno 2 62 10" xfId="266" xr:uid="{8920181F-90C2-44DD-A169-4D43B74FC756}"/>
    <cellStyle name="Navadno 2 87" xfId="275" xr:uid="{4FC1DA90-EF61-413D-971F-A8E4E1F0F341}"/>
    <cellStyle name="Navadno 2 88" xfId="270" xr:uid="{B3EC1550-304C-4304-9618-5767B106BF6F}"/>
    <cellStyle name="Navadno 20" xfId="312" xr:uid="{30D87EBE-86D5-49F4-99CF-9FC3C4834DD6}"/>
    <cellStyle name="Navadno 21" xfId="313" xr:uid="{33893A36-4E00-4BD5-AA3C-4B226042D869}"/>
    <cellStyle name="Navadno 22" xfId="315" xr:uid="{3DA4D7EB-98A7-49E0-A53E-F7C072041E18}"/>
    <cellStyle name="Navadno 23" xfId="329" xr:uid="{1484BF86-14D1-405E-A1AB-15A942F73B37}"/>
    <cellStyle name="Navadno 24" xfId="335" xr:uid="{00000000-0005-0000-0000-00008B010000}"/>
    <cellStyle name="Navadno 25" xfId="336" xr:uid="{00000000-0005-0000-0000-00008B010000}"/>
    <cellStyle name="Navadno 3" xfId="100" xr:uid="{00000000-0005-0000-0000-000064000000}"/>
    <cellStyle name="Navadno 3 10" xfId="101" xr:uid="{00000000-0005-0000-0000-000065000000}"/>
    <cellStyle name="Navadno 3 11" xfId="102" xr:uid="{00000000-0005-0000-0000-000066000000}"/>
    <cellStyle name="Navadno 3 12" xfId="253" xr:uid="{05953E3D-0D94-4350-B888-0FC4984C3F73}"/>
    <cellStyle name="Navadno 3 13" xfId="297" xr:uid="{BC1EF0A7-08E8-4468-A4F4-2206A5271EEC}"/>
    <cellStyle name="Navadno 3 14" xfId="301" xr:uid="{2D62D8A7-1336-42D9-B5B4-53D394C5239A}"/>
    <cellStyle name="Navadno 3 15" xfId="317" xr:uid="{50C4F83B-B0F1-4DC6-A4B4-C5DCE7B4F36B}"/>
    <cellStyle name="Navadno 3 2" xfId="103" xr:uid="{00000000-0005-0000-0000-000067000000}"/>
    <cellStyle name="Navadno 3 2 2" xfId="104" xr:uid="{00000000-0005-0000-0000-000068000000}"/>
    <cellStyle name="Navadno 3 2 2 2" xfId="330" xr:uid="{70DC3B49-6142-450E-A648-BC8A12A0C5AD}"/>
    <cellStyle name="Navadno 3 2 2 2 2" xfId="337" xr:uid="{19A7CF13-52D0-4DDF-9157-93EB07E5E159}"/>
    <cellStyle name="Navadno 3 2 3" xfId="299" xr:uid="{F93A4318-263A-4DA0-A768-820F231B7D57}"/>
    <cellStyle name="Navadno 3 2 4" xfId="308" xr:uid="{CBF4D67E-FEF5-44B9-8448-6086D432F64C}"/>
    <cellStyle name="Navadno 3 3" xfId="105" xr:uid="{00000000-0005-0000-0000-000069000000}"/>
    <cellStyle name="Navadno 3 3 2" xfId="106" xr:uid="{00000000-0005-0000-0000-00006A000000}"/>
    <cellStyle name="Navadno 3 3 2 2" xfId="107" xr:uid="{00000000-0005-0000-0000-00006B000000}"/>
    <cellStyle name="Navadno 3 3 2 2 2" xfId="108" xr:uid="{00000000-0005-0000-0000-00006C000000}"/>
    <cellStyle name="Navadno 3 3 2 2_3b.OBJEKTI-PS1" xfId="109" xr:uid="{00000000-0005-0000-0000-00006D000000}"/>
    <cellStyle name="Navadno 3 3 2 3" xfId="110" xr:uid="{00000000-0005-0000-0000-00006E000000}"/>
    <cellStyle name="Navadno 3 3 2 3 2" xfId="111" xr:uid="{00000000-0005-0000-0000-00006F000000}"/>
    <cellStyle name="Navadno 3 3 2 4" xfId="112" xr:uid="{00000000-0005-0000-0000-000070000000}"/>
    <cellStyle name="Navadno 3 3 2_2a.OBJEKTI-Preddela" xfId="113" xr:uid="{00000000-0005-0000-0000-000071000000}"/>
    <cellStyle name="Navadno 3 3 3" xfId="114" xr:uid="{00000000-0005-0000-0000-000072000000}"/>
    <cellStyle name="Navadno 3 3 3 2" xfId="115" xr:uid="{00000000-0005-0000-0000-000073000000}"/>
    <cellStyle name="Navadno 3 3 3 2 2" xfId="116" xr:uid="{00000000-0005-0000-0000-000074000000}"/>
    <cellStyle name="Navadno 3 3 3 3" xfId="117" xr:uid="{00000000-0005-0000-0000-000075000000}"/>
    <cellStyle name="Navadno 3 3 3_3b.OBJEKTI-PS1" xfId="118" xr:uid="{00000000-0005-0000-0000-000076000000}"/>
    <cellStyle name="Navadno 3 3 4" xfId="119" xr:uid="{00000000-0005-0000-0000-000077000000}"/>
    <cellStyle name="Navadno 3 3 4 2" xfId="120" xr:uid="{00000000-0005-0000-0000-000078000000}"/>
    <cellStyle name="Navadno 3 3 5" xfId="121" xr:uid="{00000000-0005-0000-0000-000079000000}"/>
    <cellStyle name="Navadno 3 3 6" xfId="122" xr:uid="{00000000-0005-0000-0000-00007A000000}"/>
    <cellStyle name="Navadno 3 3_2a.OBJEKTI-Preddela" xfId="123" xr:uid="{00000000-0005-0000-0000-00007B000000}"/>
    <cellStyle name="Navadno 3 4" xfId="124" xr:uid="{00000000-0005-0000-0000-00007C000000}"/>
    <cellStyle name="Navadno 3 4 2" xfId="125" xr:uid="{00000000-0005-0000-0000-00007D000000}"/>
    <cellStyle name="Navadno 3 4 2 2" xfId="126" xr:uid="{00000000-0005-0000-0000-00007E000000}"/>
    <cellStyle name="Navadno 3 4 2 2 2" xfId="127" xr:uid="{00000000-0005-0000-0000-00007F000000}"/>
    <cellStyle name="Navadno 3 4 2 2_3b.OBJEKTI-PS1" xfId="128" xr:uid="{00000000-0005-0000-0000-000080000000}"/>
    <cellStyle name="Navadno 3 4 2 3" xfId="129" xr:uid="{00000000-0005-0000-0000-000081000000}"/>
    <cellStyle name="Navadno 3 4 2 3 2" xfId="130" xr:uid="{00000000-0005-0000-0000-000082000000}"/>
    <cellStyle name="Navadno 3 4 2 4" xfId="131" xr:uid="{00000000-0005-0000-0000-000083000000}"/>
    <cellStyle name="Navadno 3 4 2_2a.OBJEKTI-Preddela" xfId="132" xr:uid="{00000000-0005-0000-0000-000084000000}"/>
    <cellStyle name="Navadno 3 4 3" xfId="133" xr:uid="{00000000-0005-0000-0000-000085000000}"/>
    <cellStyle name="Navadno 3 4 3 2" xfId="134" xr:uid="{00000000-0005-0000-0000-000086000000}"/>
    <cellStyle name="Navadno 3 4 3 2 2" xfId="135" xr:uid="{00000000-0005-0000-0000-000087000000}"/>
    <cellStyle name="Navadno 3 4 3 3" xfId="136" xr:uid="{00000000-0005-0000-0000-000088000000}"/>
    <cellStyle name="Navadno 3 4 3_3b.OBJEKTI-PS1" xfId="137" xr:uid="{00000000-0005-0000-0000-000089000000}"/>
    <cellStyle name="Navadno 3 4 4" xfId="138" xr:uid="{00000000-0005-0000-0000-00008A000000}"/>
    <cellStyle name="Navadno 3 4 4 2" xfId="139" xr:uid="{00000000-0005-0000-0000-00008B000000}"/>
    <cellStyle name="Navadno 3 4 5" xfId="140" xr:uid="{00000000-0005-0000-0000-00008C000000}"/>
    <cellStyle name="Navadno 3 4_2a.OBJEKTI-Preddela" xfId="141" xr:uid="{00000000-0005-0000-0000-00008D000000}"/>
    <cellStyle name="Navadno 3 5" xfId="142" xr:uid="{00000000-0005-0000-0000-00008E000000}"/>
    <cellStyle name="Navadno 3 5 2" xfId="143" xr:uid="{00000000-0005-0000-0000-00008F000000}"/>
    <cellStyle name="Navadno 3 5 2 2" xfId="144" xr:uid="{00000000-0005-0000-0000-000090000000}"/>
    <cellStyle name="Navadno 3 5 2 2 2" xfId="145" xr:uid="{00000000-0005-0000-0000-000091000000}"/>
    <cellStyle name="Navadno 3 5 2 2_3b.OBJEKTI-PS1" xfId="146" xr:uid="{00000000-0005-0000-0000-000092000000}"/>
    <cellStyle name="Navadno 3 5 2 3" xfId="147" xr:uid="{00000000-0005-0000-0000-000093000000}"/>
    <cellStyle name="Navadno 3 5 2 3 2" xfId="148" xr:uid="{00000000-0005-0000-0000-000094000000}"/>
    <cellStyle name="Navadno 3 5 2 4" xfId="149" xr:uid="{00000000-0005-0000-0000-000095000000}"/>
    <cellStyle name="Navadno 3 5 2_2a.OBJEKTI-Preddela" xfId="150" xr:uid="{00000000-0005-0000-0000-000096000000}"/>
    <cellStyle name="Navadno 3 5 3" xfId="151" xr:uid="{00000000-0005-0000-0000-000097000000}"/>
    <cellStyle name="Navadno 3 5 3 2" xfId="152" xr:uid="{00000000-0005-0000-0000-000098000000}"/>
    <cellStyle name="Navadno 3 5 3 2 2" xfId="153" xr:uid="{00000000-0005-0000-0000-000099000000}"/>
    <cellStyle name="Navadno 3 5 3 3" xfId="154" xr:uid="{00000000-0005-0000-0000-00009A000000}"/>
    <cellStyle name="Navadno 3 5 3_3b.OBJEKTI-PS1" xfId="155" xr:uid="{00000000-0005-0000-0000-00009B000000}"/>
    <cellStyle name="Navadno 3 5 4" xfId="156" xr:uid="{00000000-0005-0000-0000-00009C000000}"/>
    <cellStyle name="Navadno 3 5 4 2" xfId="157" xr:uid="{00000000-0005-0000-0000-00009D000000}"/>
    <cellStyle name="Navadno 3 5 5" xfId="158" xr:uid="{00000000-0005-0000-0000-00009E000000}"/>
    <cellStyle name="Navadno 3 5_2a.OBJEKTI-Preddela" xfId="159" xr:uid="{00000000-0005-0000-0000-00009F000000}"/>
    <cellStyle name="Navadno 3 6" xfId="160" xr:uid="{00000000-0005-0000-0000-0000A0000000}"/>
    <cellStyle name="Navadno 3 6 2" xfId="161" xr:uid="{00000000-0005-0000-0000-0000A1000000}"/>
    <cellStyle name="Navadno 3 6 2 2" xfId="162" xr:uid="{00000000-0005-0000-0000-0000A2000000}"/>
    <cellStyle name="Navadno 3 6 2 2 2" xfId="163" xr:uid="{00000000-0005-0000-0000-0000A3000000}"/>
    <cellStyle name="Navadno 3 6 2 2_3b.OBJEKTI-PS1" xfId="164" xr:uid="{00000000-0005-0000-0000-0000A4000000}"/>
    <cellStyle name="Navadno 3 6 2 3" xfId="165" xr:uid="{00000000-0005-0000-0000-0000A5000000}"/>
    <cellStyle name="Navadno 3 6 2 3 2" xfId="166" xr:uid="{00000000-0005-0000-0000-0000A6000000}"/>
    <cellStyle name="Navadno 3 6 2 4" xfId="167" xr:uid="{00000000-0005-0000-0000-0000A7000000}"/>
    <cellStyle name="Navadno 3 6 2_2a.OBJEKTI-Preddela" xfId="168" xr:uid="{00000000-0005-0000-0000-0000A8000000}"/>
    <cellStyle name="Navadno 3 6 3" xfId="169" xr:uid="{00000000-0005-0000-0000-0000A9000000}"/>
    <cellStyle name="Navadno 3 6 3 2" xfId="170" xr:uid="{00000000-0005-0000-0000-0000AA000000}"/>
    <cellStyle name="Navadno 3 6 3 2 2" xfId="171" xr:uid="{00000000-0005-0000-0000-0000AB000000}"/>
    <cellStyle name="Navadno 3 6 3 3" xfId="172" xr:uid="{00000000-0005-0000-0000-0000AC000000}"/>
    <cellStyle name="Navadno 3 6 3_3b.OBJEKTI-PS1" xfId="173" xr:uid="{00000000-0005-0000-0000-0000AD000000}"/>
    <cellStyle name="Navadno 3 6 4" xfId="174" xr:uid="{00000000-0005-0000-0000-0000AE000000}"/>
    <cellStyle name="Navadno 3 6 4 2" xfId="175" xr:uid="{00000000-0005-0000-0000-0000AF000000}"/>
    <cellStyle name="Navadno 3 6 5" xfId="176" xr:uid="{00000000-0005-0000-0000-0000B0000000}"/>
    <cellStyle name="Navadno 3 6_2a.OBJEKTI-Preddela" xfId="177" xr:uid="{00000000-0005-0000-0000-0000B1000000}"/>
    <cellStyle name="Navadno 3 7" xfId="178" xr:uid="{00000000-0005-0000-0000-0000B2000000}"/>
    <cellStyle name="Navadno 3 7 2" xfId="179" xr:uid="{00000000-0005-0000-0000-0000B3000000}"/>
    <cellStyle name="Navadno 3 7 2 2" xfId="180" xr:uid="{00000000-0005-0000-0000-0000B4000000}"/>
    <cellStyle name="Navadno 3 7 2_3b.OBJEKTI-PS1" xfId="181" xr:uid="{00000000-0005-0000-0000-0000B5000000}"/>
    <cellStyle name="Navadno 3 7 3" xfId="182" xr:uid="{00000000-0005-0000-0000-0000B6000000}"/>
    <cellStyle name="Navadno 3 7 3 2" xfId="183" xr:uid="{00000000-0005-0000-0000-0000B7000000}"/>
    <cellStyle name="Navadno 3 7 4" xfId="184" xr:uid="{00000000-0005-0000-0000-0000B8000000}"/>
    <cellStyle name="Navadno 3 7_2a.OBJEKTI-Preddela" xfId="185" xr:uid="{00000000-0005-0000-0000-0000B9000000}"/>
    <cellStyle name="Navadno 3 8" xfId="186" xr:uid="{00000000-0005-0000-0000-0000BA000000}"/>
    <cellStyle name="Navadno 3 8 2" xfId="187" xr:uid="{00000000-0005-0000-0000-0000BB000000}"/>
    <cellStyle name="Navadno 3 8 2 2" xfId="188" xr:uid="{00000000-0005-0000-0000-0000BC000000}"/>
    <cellStyle name="Navadno 3 8 3" xfId="189" xr:uid="{00000000-0005-0000-0000-0000BD000000}"/>
    <cellStyle name="Navadno 3 8_3b.OBJEKTI-PS1" xfId="190" xr:uid="{00000000-0005-0000-0000-0000BE000000}"/>
    <cellStyle name="Navadno 3 9" xfId="191" xr:uid="{00000000-0005-0000-0000-0000BF000000}"/>
    <cellStyle name="Navadno 3 9 2" xfId="192" xr:uid="{00000000-0005-0000-0000-0000C0000000}"/>
    <cellStyle name="Navadno 3_2a.OBJEKTI-Preddela" xfId="193" xr:uid="{00000000-0005-0000-0000-0000C1000000}"/>
    <cellStyle name="Navadno 31" xfId="323" xr:uid="{175B8247-DF31-4803-9AAF-5772AEFF52D4}"/>
    <cellStyle name="Navadno 4" xfId="194" xr:uid="{00000000-0005-0000-0000-0000C2000000}"/>
    <cellStyle name="Navadno 4 2" xfId="195" xr:uid="{00000000-0005-0000-0000-0000C3000000}"/>
    <cellStyle name="Navadno 4 3" xfId="196" xr:uid="{00000000-0005-0000-0000-0000C4000000}"/>
    <cellStyle name="Navadno 4 4" xfId="305" xr:uid="{95B01AEB-47D6-4813-B70D-A6A074B1B5D3}"/>
    <cellStyle name="Navadno 5" xfId="197" xr:uid="{00000000-0005-0000-0000-0000C5000000}"/>
    <cellStyle name="Navadno 5 2" xfId="198" xr:uid="{00000000-0005-0000-0000-0000C6000000}"/>
    <cellStyle name="Navadno 5 3" xfId="252" xr:uid="{87CA280D-9DA7-4386-B863-02C17567E8BD}"/>
    <cellStyle name="Navadno 6" xfId="199" xr:uid="{00000000-0005-0000-0000-0000C7000000}"/>
    <cellStyle name="Navadno 6 2" xfId="200" xr:uid="{00000000-0005-0000-0000-0000C8000000}"/>
    <cellStyle name="Navadno 6 3" xfId="332" xr:uid="{8CB743BE-22E2-4FA9-8A2F-55A5F1A18B36}"/>
    <cellStyle name="Navadno 6 3 2" xfId="338" xr:uid="{277A1F50-76A7-4EC0-8C32-B3F5E4734F76}"/>
    <cellStyle name="Navadno 6 6" xfId="328" xr:uid="{0D31B8CB-61D2-4B64-9335-5F0EF29917F7}"/>
    <cellStyle name="Navadno 7" xfId="201" xr:uid="{00000000-0005-0000-0000-0000C9000000}"/>
    <cellStyle name="Navadno 7 2" xfId="282" xr:uid="{E16C7985-0E10-4624-978C-F599D338CFCA}"/>
    <cellStyle name="Navadno 8" xfId="202" xr:uid="{00000000-0005-0000-0000-0000CA000000}"/>
    <cellStyle name="Navadno 8 2" xfId="255" xr:uid="{E2B12CE5-96CD-48E3-9508-C6D2A3BC61A5}"/>
    <cellStyle name="Navadno 8 2 2" xfId="311" xr:uid="{11B1FF43-F3C7-43C4-AF42-E59352D2A161}"/>
    <cellStyle name="Navadno 8 3" xfId="300" xr:uid="{2FEB40BA-A4B0-4B8A-9402-BDF975ADF974}"/>
    <cellStyle name="Navadno 9" xfId="203" xr:uid="{00000000-0005-0000-0000-0000CB000000}"/>
    <cellStyle name="Normal 10" xfId="204" xr:uid="{00000000-0005-0000-0000-0000CC000000}"/>
    <cellStyle name="Normal 11" xfId="205" xr:uid="{00000000-0005-0000-0000-0000CD000000}"/>
    <cellStyle name="Normal 12" xfId="206" xr:uid="{00000000-0005-0000-0000-0000CE000000}"/>
    <cellStyle name="Normal 12 2" xfId="269" xr:uid="{3DA71074-E2EB-47D9-B7FC-A24E9DD62472}"/>
    <cellStyle name="Normal 12 3" xfId="302" xr:uid="{BCBA3278-104E-4E06-A9A9-1516529C1E91}"/>
    <cellStyle name="Normal 13" xfId="207" xr:uid="{00000000-0005-0000-0000-0000CF000000}"/>
    <cellStyle name="Normal 13 2" xfId="250" xr:uid="{59980DD9-8E53-468D-8839-4A2E43AA1D72}"/>
    <cellStyle name="Normal 14" xfId="208" xr:uid="{00000000-0005-0000-0000-0000D0000000}"/>
    <cellStyle name="Normal 15" xfId="209" xr:uid="{00000000-0005-0000-0000-0000D1000000}"/>
    <cellStyle name="Normal 15 2" xfId="210" xr:uid="{00000000-0005-0000-0000-0000D2000000}"/>
    <cellStyle name="Normal 16" xfId="211" xr:uid="{00000000-0005-0000-0000-0000D3000000}"/>
    <cellStyle name="Normal 16 2" xfId="212" xr:uid="{00000000-0005-0000-0000-0000D4000000}"/>
    <cellStyle name="Normal 17" xfId="213" xr:uid="{00000000-0005-0000-0000-0000D5000000}"/>
    <cellStyle name="Normal 17 2" xfId="214" xr:uid="{00000000-0005-0000-0000-0000D6000000}"/>
    <cellStyle name="Normal 18" xfId="215" xr:uid="{00000000-0005-0000-0000-0000D7000000}"/>
    <cellStyle name="Normal 18 2" xfId="216" xr:uid="{00000000-0005-0000-0000-0000D8000000}"/>
    <cellStyle name="Normal 19" xfId="217" xr:uid="{00000000-0005-0000-0000-0000D9000000}"/>
    <cellStyle name="Normal 2" xfId="218" xr:uid="{00000000-0005-0000-0000-0000DA000000}"/>
    <cellStyle name="Normal 2 2" xfId="219" xr:uid="{00000000-0005-0000-0000-0000DB000000}"/>
    <cellStyle name="Normal 2 2 2" xfId="220" xr:uid="{00000000-0005-0000-0000-0000DC000000}"/>
    <cellStyle name="Normal 2 2 3" xfId="251" xr:uid="{402E6724-DFE9-4B13-BD4B-D0C784080EC4}"/>
    <cellStyle name="Normal 2 3" xfId="221" xr:uid="{00000000-0005-0000-0000-0000DD000000}"/>
    <cellStyle name="Normal 2 4" xfId="222" xr:uid="{00000000-0005-0000-0000-0000DE000000}"/>
    <cellStyle name="Normal 2 4 2" xfId="223" xr:uid="{00000000-0005-0000-0000-0000DF000000}"/>
    <cellStyle name="Normal 20" xfId="224" xr:uid="{00000000-0005-0000-0000-0000E0000000}"/>
    <cellStyle name="Normal 21" xfId="225" xr:uid="{00000000-0005-0000-0000-0000E1000000}"/>
    <cellStyle name="Normal 21 2" xfId="226" xr:uid="{00000000-0005-0000-0000-0000E2000000}"/>
    <cellStyle name="Normal 22" xfId="227" xr:uid="{00000000-0005-0000-0000-0000E3000000}"/>
    <cellStyle name="Normal 23" xfId="228" xr:uid="{00000000-0005-0000-0000-0000E4000000}"/>
    <cellStyle name="Normal 24" xfId="229" xr:uid="{00000000-0005-0000-0000-0000E5000000}"/>
    <cellStyle name="Normal 3" xfId="230" xr:uid="{00000000-0005-0000-0000-0000E6000000}"/>
    <cellStyle name="Normal 3 2" xfId="231" xr:uid="{00000000-0005-0000-0000-0000E7000000}"/>
    <cellStyle name="Normal 3 2 2" xfId="232" xr:uid="{00000000-0005-0000-0000-0000E8000000}"/>
    <cellStyle name="Normal 3 2 3" xfId="306" xr:uid="{0FBD797C-8058-4DE3-B53D-AFA3F1DA5DE6}"/>
    <cellStyle name="Normal 3 3" xfId="272" xr:uid="{C6129F2B-571F-4B00-A595-EB1494B6AA3C}"/>
    <cellStyle name="Normal 3 4" xfId="291" xr:uid="{E947255C-A7A1-4A07-AE25-45985D166677}"/>
    <cellStyle name="Normal 4" xfId="233" xr:uid="{00000000-0005-0000-0000-0000E9000000}"/>
    <cellStyle name="Normal 4 2" xfId="234" xr:uid="{00000000-0005-0000-0000-0000EA000000}"/>
    <cellStyle name="Normal 4 2 2" xfId="321" xr:uid="{45EEFDCF-4D74-493B-A314-8B641F76D97A}"/>
    <cellStyle name="Normal 4 3" xfId="326" xr:uid="{9AB19FFC-6323-43A6-A396-17A4EC1D56D5}"/>
    <cellStyle name="Normal 5" xfId="235" xr:uid="{00000000-0005-0000-0000-0000EB000000}"/>
    <cellStyle name="Normal 6" xfId="236" xr:uid="{00000000-0005-0000-0000-0000EC000000}"/>
    <cellStyle name="Normal 7" xfId="237" xr:uid="{00000000-0005-0000-0000-0000ED000000}"/>
    <cellStyle name="Normal 7 2" xfId="238" xr:uid="{00000000-0005-0000-0000-0000EE000000}"/>
    <cellStyle name="Normal 7 3" xfId="256" xr:uid="{337D2D69-C1C1-4A2E-BE49-F05FCADA5A9D}"/>
    <cellStyle name="Normal 8" xfId="239" xr:uid="{00000000-0005-0000-0000-0000EF000000}"/>
    <cellStyle name="Normal 8 2" xfId="240" xr:uid="{00000000-0005-0000-0000-0000F0000000}"/>
    <cellStyle name="Normal 8 3" xfId="258" xr:uid="{4C8FF47F-6973-4867-8913-B77B9E9F2644}"/>
    <cellStyle name="Normal 9" xfId="241" xr:uid="{00000000-0005-0000-0000-0000F1000000}"/>
    <cellStyle name="Normal_I-BREZOV" xfId="273" xr:uid="{AA9E604A-E0CB-4300-BADF-E6622D28F53C}"/>
    <cellStyle name="normal1" xfId="242" xr:uid="{00000000-0005-0000-0000-0000F2000000}"/>
    <cellStyle name="Odstotek 2" xfId="261" xr:uid="{E20B1B5B-5EF1-4485-B8CE-A2696EB20603}"/>
    <cellStyle name="Slog 1" xfId="334" xr:uid="{90BB6A8F-22FC-4EC6-9C94-A3113AD49BC1}"/>
    <cellStyle name="tekst-levo" xfId="243" xr:uid="{00000000-0005-0000-0000-0000F4000000}"/>
    <cellStyle name="Valuta 2" xfId="260" xr:uid="{EEC900CD-E3F0-490E-AE1B-A7499A2C2A4B}"/>
    <cellStyle name="Valuta 2 2" xfId="322" xr:uid="{C7FCB721-B52D-47E0-9840-A996E4A135A1}"/>
    <cellStyle name="Valuta 2 2 5" xfId="327" xr:uid="{BABE7AF8-FDE7-4A23-914A-7ADD2B12CA88}"/>
    <cellStyle name="Valuta 3" xfId="333" xr:uid="{DFD51CFF-9EAF-48DC-B4E5-A40D92F15F6C}"/>
    <cellStyle name="Vejica 11" xfId="320" xr:uid="{EB1750BB-7E49-49F2-B43E-0C121A6DB7EA}"/>
    <cellStyle name="Vejica 2" xfId="244" xr:uid="{00000000-0005-0000-0000-0000F6000000}"/>
    <cellStyle name="Vejica 2 2" xfId="245" xr:uid="{00000000-0005-0000-0000-0000F7000000}"/>
    <cellStyle name="Vejica 2 3" xfId="246" xr:uid="{00000000-0005-0000-0000-0000F8000000}"/>
    <cellStyle name="Vejica 2 4" xfId="303" xr:uid="{AE21B67F-8F5B-4B34-89BD-AAF458A26D26}"/>
    <cellStyle name="Vejica 3" xfId="247" xr:uid="{00000000-0005-0000-0000-0000F9000000}"/>
    <cellStyle name="Vejica 3 2" xfId="279" xr:uid="{CDFA02EC-B7FF-4C50-A728-FA2096FB299A}"/>
    <cellStyle name="Vejica 3 3" xfId="324" xr:uid="{0BFC4DA3-4432-4988-9790-7E241531DBA3}"/>
    <cellStyle name="Vejica 4" xfId="248" xr:uid="{00000000-0005-0000-0000-0000FA000000}"/>
    <cellStyle name="Vejica 4 2" xfId="318" xr:uid="{FB8BC37F-29DB-4D8C-AFD9-A9F9E2528A13}"/>
    <cellStyle name="Vejica 5" xfId="267" xr:uid="{1B60DEA9-CD48-4A9B-A6AC-431E4113AF31}"/>
    <cellStyle name="Vejica 6" xfId="331" xr:uid="{3F016E3F-3DEE-470D-8CB7-C6DBB0701B6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23.png"/><Relationship Id="rId3" Type="http://schemas.openxmlformats.org/officeDocument/2006/relationships/image" Target="../media/image16.jpeg"/><Relationship Id="rId7" Type="http://schemas.openxmlformats.org/officeDocument/2006/relationships/image" Target="../media/image19.jpeg"/><Relationship Id="rId12" Type="http://schemas.openxmlformats.org/officeDocument/2006/relationships/image" Target="../media/image22.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18.jpeg"/><Relationship Id="rId11" Type="http://schemas.openxmlformats.org/officeDocument/2006/relationships/image" Target="../media/image21.png"/><Relationship Id="rId5" Type="http://schemas.openxmlformats.org/officeDocument/2006/relationships/image" Target="../media/image17.jpeg"/><Relationship Id="rId15" Type="http://schemas.openxmlformats.org/officeDocument/2006/relationships/image" Target="../media/image25.jpeg"/><Relationship Id="rId10" Type="http://schemas.openxmlformats.org/officeDocument/2006/relationships/image" Target="../media/image20.png"/><Relationship Id="rId4" Type="http://schemas.openxmlformats.org/officeDocument/2006/relationships/image" Target="../media/image5.jpeg"/><Relationship Id="rId9" Type="http://schemas.openxmlformats.org/officeDocument/2006/relationships/image" Target="../media/image11.jpeg"/><Relationship Id="rId14" Type="http://schemas.openxmlformats.org/officeDocument/2006/relationships/image" Target="../media/image2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71</xdr:row>
      <xdr:rowOff>136306</xdr:rowOff>
    </xdr:from>
    <xdr:to>
      <xdr:col>1</xdr:col>
      <xdr:colOff>1706880</xdr:colOff>
      <xdr:row>71</xdr:row>
      <xdr:rowOff>2454056</xdr:rowOff>
    </xdr:to>
    <xdr:pic>
      <xdr:nvPicPr>
        <xdr:cNvPr id="2" name="Slika 1" descr="Slika, ki vsebuje besede pohištvo, stol&#10;&#10;Opis je samodejno ustvarjen">
          <a:extLst>
            <a:ext uri="{FF2B5EF4-FFF2-40B4-BE49-F238E27FC236}">
              <a16:creationId xmlns:a16="http://schemas.microsoft.com/office/drawing/2014/main" id="{CD3B907A-60B7-4B99-AB0C-5152A069F6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9408" y="16368220"/>
          <a:ext cx="1544955" cy="2317750"/>
        </a:xfrm>
        <a:prstGeom prst="rect">
          <a:avLst/>
        </a:prstGeom>
        <a:noFill/>
        <a:ln>
          <a:noFill/>
        </a:ln>
      </xdr:spPr>
    </xdr:pic>
    <xdr:clientData/>
  </xdr:twoCellAnchor>
  <xdr:twoCellAnchor editAs="oneCell">
    <xdr:from>
      <xdr:col>1</xdr:col>
      <xdr:colOff>257175</xdr:colOff>
      <xdr:row>73</xdr:row>
      <xdr:rowOff>142875</xdr:rowOff>
    </xdr:from>
    <xdr:to>
      <xdr:col>1</xdr:col>
      <xdr:colOff>1694180</xdr:colOff>
      <xdr:row>73</xdr:row>
      <xdr:rowOff>2466975</xdr:rowOff>
    </xdr:to>
    <xdr:pic>
      <xdr:nvPicPr>
        <xdr:cNvPr id="3" name="Slika 2" descr="Stol Lilly -Based-, Bela - barve hrasta/bela, Moderno, umetna masa/les (48/81/57cm) - Based">
          <a:extLst>
            <a:ext uri="{FF2B5EF4-FFF2-40B4-BE49-F238E27FC236}">
              <a16:creationId xmlns:a16="http://schemas.microsoft.com/office/drawing/2014/main" id="{58CF0289-436F-4F56-8D27-73ABD20DED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300" y="25555575"/>
          <a:ext cx="1437005" cy="2324100"/>
        </a:xfrm>
        <a:prstGeom prst="rect">
          <a:avLst/>
        </a:prstGeom>
        <a:noFill/>
        <a:ln>
          <a:noFill/>
        </a:ln>
      </xdr:spPr>
    </xdr:pic>
    <xdr:clientData/>
  </xdr:twoCellAnchor>
  <xdr:twoCellAnchor editAs="oneCell">
    <xdr:from>
      <xdr:col>1</xdr:col>
      <xdr:colOff>57150</xdr:colOff>
      <xdr:row>78</xdr:row>
      <xdr:rowOff>161925</xdr:rowOff>
    </xdr:from>
    <xdr:to>
      <xdr:col>1</xdr:col>
      <xdr:colOff>2063750</xdr:colOff>
      <xdr:row>78</xdr:row>
      <xdr:rowOff>2168525</xdr:rowOff>
    </xdr:to>
    <xdr:pic>
      <xdr:nvPicPr>
        <xdr:cNvPr id="8" name="Slika 7" descr="FRÖSET Počivalnik, beljen hrastov furnir">
          <a:extLst>
            <a:ext uri="{FF2B5EF4-FFF2-40B4-BE49-F238E27FC236}">
              <a16:creationId xmlns:a16="http://schemas.microsoft.com/office/drawing/2014/main" id="{18377E0F-CA58-4CF2-9A33-DC7693D645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6275" y="41957625"/>
          <a:ext cx="2006600" cy="2006600"/>
        </a:xfrm>
        <a:prstGeom prst="rect">
          <a:avLst/>
        </a:prstGeom>
        <a:noFill/>
        <a:ln>
          <a:noFill/>
        </a:ln>
      </xdr:spPr>
    </xdr:pic>
    <xdr:clientData/>
  </xdr:twoCellAnchor>
  <xdr:twoCellAnchor editAs="oneCell">
    <xdr:from>
      <xdr:col>1</xdr:col>
      <xdr:colOff>219075</xdr:colOff>
      <xdr:row>80</xdr:row>
      <xdr:rowOff>85725</xdr:rowOff>
    </xdr:from>
    <xdr:to>
      <xdr:col>1</xdr:col>
      <xdr:colOff>2225675</xdr:colOff>
      <xdr:row>80</xdr:row>
      <xdr:rowOff>2092325</xdr:rowOff>
    </xdr:to>
    <xdr:pic>
      <xdr:nvPicPr>
        <xdr:cNvPr id="9" name="Slika 8" descr="BURVIK Pomožna miza, svetla olivno zelena, 38 cm">
          <a:extLst>
            <a:ext uri="{FF2B5EF4-FFF2-40B4-BE49-F238E27FC236}">
              <a16:creationId xmlns:a16="http://schemas.microsoft.com/office/drawing/2014/main" id="{AAE5EC99-57FB-4CEF-8F06-DF2733916BA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38200" y="44815125"/>
          <a:ext cx="2006600" cy="2006600"/>
        </a:xfrm>
        <a:prstGeom prst="rect">
          <a:avLst/>
        </a:prstGeom>
        <a:noFill/>
        <a:ln>
          <a:noFill/>
        </a:ln>
      </xdr:spPr>
    </xdr:pic>
    <xdr:clientData/>
  </xdr:twoCellAnchor>
  <xdr:twoCellAnchor editAs="oneCell">
    <xdr:from>
      <xdr:col>1</xdr:col>
      <xdr:colOff>133350</xdr:colOff>
      <xdr:row>82</xdr:row>
      <xdr:rowOff>38100</xdr:rowOff>
    </xdr:from>
    <xdr:to>
      <xdr:col>1</xdr:col>
      <xdr:colOff>2076450</xdr:colOff>
      <xdr:row>82</xdr:row>
      <xdr:rowOff>1981200</xdr:rowOff>
    </xdr:to>
    <xdr:pic>
      <xdr:nvPicPr>
        <xdr:cNvPr id="10" name="Slika 9" descr="Privijačeni regal za velike obremenitve, pocinkano – eurokraft pro">
          <a:extLst>
            <a:ext uri="{FF2B5EF4-FFF2-40B4-BE49-F238E27FC236}">
              <a16:creationId xmlns:a16="http://schemas.microsoft.com/office/drawing/2014/main" id="{4FED4A1D-F749-42CA-B385-9CD2A594B10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52475" y="47882175"/>
          <a:ext cx="1943100" cy="1943100"/>
        </a:xfrm>
        <a:prstGeom prst="rect">
          <a:avLst/>
        </a:prstGeom>
        <a:noFill/>
        <a:ln>
          <a:noFill/>
        </a:ln>
      </xdr:spPr>
    </xdr:pic>
    <xdr:clientData/>
  </xdr:twoCellAnchor>
  <xdr:twoCellAnchor editAs="oneCell">
    <xdr:from>
      <xdr:col>1</xdr:col>
      <xdr:colOff>38100</xdr:colOff>
      <xdr:row>84</xdr:row>
      <xdr:rowOff>76200</xdr:rowOff>
    </xdr:from>
    <xdr:to>
      <xdr:col>1</xdr:col>
      <xdr:colOff>2063750</xdr:colOff>
      <xdr:row>84</xdr:row>
      <xdr:rowOff>2101850</xdr:rowOff>
    </xdr:to>
    <xdr:pic>
      <xdr:nvPicPr>
        <xdr:cNvPr id="11" name="Slika 10" descr="Jeklena omara – Wolf">
          <a:extLst>
            <a:ext uri="{FF2B5EF4-FFF2-40B4-BE49-F238E27FC236}">
              <a16:creationId xmlns:a16="http://schemas.microsoft.com/office/drawing/2014/main" id="{83BFF5FB-8FF5-4702-833B-3769A610050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57225" y="50796825"/>
          <a:ext cx="2025650" cy="2025650"/>
        </a:xfrm>
        <a:prstGeom prst="rect">
          <a:avLst/>
        </a:prstGeom>
        <a:noFill/>
        <a:ln>
          <a:noFill/>
        </a:ln>
      </xdr:spPr>
    </xdr:pic>
    <xdr:clientData/>
  </xdr:twoCellAnchor>
  <xdr:twoCellAnchor editAs="oneCell">
    <xdr:from>
      <xdr:col>1</xdr:col>
      <xdr:colOff>495300</xdr:colOff>
      <xdr:row>93</xdr:row>
      <xdr:rowOff>106456</xdr:rowOff>
    </xdr:from>
    <xdr:to>
      <xdr:col>1</xdr:col>
      <xdr:colOff>2154555</xdr:colOff>
      <xdr:row>93</xdr:row>
      <xdr:rowOff>2158141</xdr:rowOff>
    </xdr:to>
    <xdr:pic>
      <xdr:nvPicPr>
        <xdr:cNvPr id="20" name="Slika 19">
          <a:extLst>
            <a:ext uri="{FF2B5EF4-FFF2-40B4-BE49-F238E27FC236}">
              <a16:creationId xmlns:a16="http://schemas.microsoft.com/office/drawing/2014/main" id="{8862C8F7-E73A-4A62-886B-A2B92C93B49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11624" y="50633780"/>
          <a:ext cx="1659255" cy="2051685"/>
        </a:xfrm>
        <a:prstGeom prst="rect">
          <a:avLst/>
        </a:prstGeom>
        <a:noFill/>
        <a:ln>
          <a:noFill/>
        </a:ln>
      </xdr:spPr>
    </xdr:pic>
    <xdr:clientData/>
  </xdr:twoCellAnchor>
  <xdr:twoCellAnchor editAs="oneCell">
    <xdr:from>
      <xdr:col>1</xdr:col>
      <xdr:colOff>371475</xdr:colOff>
      <xdr:row>91</xdr:row>
      <xdr:rowOff>161925</xdr:rowOff>
    </xdr:from>
    <xdr:to>
      <xdr:col>1</xdr:col>
      <xdr:colOff>2090420</xdr:colOff>
      <xdr:row>91</xdr:row>
      <xdr:rowOff>1990725</xdr:rowOff>
    </xdr:to>
    <xdr:pic>
      <xdr:nvPicPr>
        <xdr:cNvPr id="21" name="Slika 20" descr="Koš kovinski brez pokrova- inox 14 l - Valtex">
          <a:extLst>
            <a:ext uri="{FF2B5EF4-FFF2-40B4-BE49-F238E27FC236}">
              <a16:creationId xmlns:a16="http://schemas.microsoft.com/office/drawing/2014/main" id="{E9C4604B-67EA-43AD-B5FF-EED6BAAB1CD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90600" y="80419575"/>
          <a:ext cx="1718945" cy="1828800"/>
        </a:xfrm>
        <a:prstGeom prst="rect">
          <a:avLst/>
        </a:prstGeom>
        <a:noFill/>
        <a:ln>
          <a:noFill/>
        </a:ln>
      </xdr:spPr>
    </xdr:pic>
    <xdr:clientData/>
  </xdr:twoCellAnchor>
  <xdr:twoCellAnchor editAs="oneCell">
    <xdr:from>
      <xdr:col>1</xdr:col>
      <xdr:colOff>104775</xdr:colOff>
      <xdr:row>95</xdr:row>
      <xdr:rowOff>190500</xdr:rowOff>
    </xdr:from>
    <xdr:to>
      <xdr:col>1</xdr:col>
      <xdr:colOff>2204720</xdr:colOff>
      <xdr:row>95</xdr:row>
      <xdr:rowOff>2242185</xdr:rowOff>
    </xdr:to>
    <xdr:pic>
      <xdr:nvPicPr>
        <xdr:cNvPr id="24" name="Slika 23" descr="Slika, ki vsebuje besede vrata, omarica, dvigalo, zaprt prostor&#10;&#10;Opis je samodejno ustvarjen">
          <a:extLst>
            <a:ext uri="{FF2B5EF4-FFF2-40B4-BE49-F238E27FC236}">
              <a16:creationId xmlns:a16="http://schemas.microsoft.com/office/drawing/2014/main" id="{390375C5-EDD7-4C05-91EE-BDC91733315D}"/>
            </a:ext>
          </a:extLst>
        </xdr:cNvPr>
        <xdr:cNvPicPr>
          <a:picLocks noChangeAspect="1"/>
        </xdr:cNvPicPr>
      </xdr:nvPicPr>
      <xdr:blipFill rotWithShape="1">
        <a:blip xmlns:r="http://schemas.openxmlformats.org/officeDocument/2006/relationships" r:embed="rId9"/>
        <a:srcRect l="13217" r="18674"/>
        <a:stretch/>
      </xdr:blipFill>
      <xdr:spPr bwMode="auto">
        <a:xfrm>
          <a:off x="723900" y="98583750"/>
          <a:ext cx="2099945" cy="205168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200025</xdr:colOff>
      <xdr:row>97</xdr:row>
      <xdr:rowOff>133350</xdr:rowOff>
    </xdr:from>
    <xdr:to>
      <xdr:col>1</xdr:col>
      <xdr:colOff>2435225</xdr:colOff>
      <xdr:row>97</xdr:row>
      <xdr:rowOff>2089785</xdr:rowOff>
    </xdr:to>
    <xdr:pic>
      <xdr:nvPicPr>
        <xdr:cNvPr id="25" name="Slika 24" descr="Slika, ki vsebuje besede besedilo, risanje, tabla, otroška umetnost&#10;&#10;Opis je samodejno ustvarjen">
          <a:extLst>
            <a:ext uri="{FF2B5EF4-FFF2-40B4-BE49-F238E27FC236}">
              <a16:creationId xmlns:a16="http://schemas.microsoft.com/office/drawing/2014/main" id="{2086BC0A-EB0F-4781-9295-BDB00F45B53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19150" y="102717600"/>
          <a:ext cx="2235200" cy="1956435"/>
        </a:xfrm>
        <a:prstGeom prst="rect">
          <a:avLst/>
        </a:prstGeom>
        <a:noFill/>
        <a:ln>
          <a:noFill/>
        </a:ln>
      </xdr:spPr>
    </xdr:pic>
    <xdr:clientData/>
  </xdr:twoCellAnchor>
  <xdr:twoCellAnchor editAs="oneCell">
    <xdr:from>
      <xdr:col>1</xdr:col>
      <xdr:colOff>304800</xdr:colOff>
      <xdr:row>99</xdr:row>
      <xdr:rowOff>114300</xdr:rowOff>
    </xdr:from>
    <xdr:to>
      <xdr:col>1</xdr:col>
      <xdr:colOff>2104390</xdr:colOff>
      <xdr:row>99</xdr:row>
      <xdr:rowOff>1913890</xdr:rowOff>
    </xdr:to>
    <xdr:pic>
      <xdr:nvPicPr>
        <xdr:cNvPr id="26" name="Slika 25" descr="Slika, ki vsebuje besede besedilo, posnetek zaslona, drevo, zelena&#10;&#10;Opis je samodejno ustvarjen">
          <a:extLst>
            <a:ext uri="{FF2B5EF4-FFF2-40B4-BE49-F238E27FC236}">
              <a16:creationId xmlns:a16="http://schemas.microsoft.com/office/drawing/2014/main" id="{42398B37-90E5-4BCA-9EE1-4EDECE01E7C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23925" y="105727500"/>
          <a:ext cx="1799590" cy="1799590"/>
        </a:xfrm>
        <a:prstGeom prst="rect">
          <a:avLst/>
        </a:prstGeom>
        <a:noFill/>
        <a:ln>
          <a:noFill/>
        </a:ln>
      </xdr:spPr>
    </xdr:pic>
    <xdr:clientData/>
  </xdr:twoCellAnchor>
  <xdr:twoCellAnchor editAs="oneCell">
    <xdr:from>
      <xdr:col>1</xdr:col>
      <xdr:colOff>371475</xdr:colOff>
      <xdr:row>101</xdr:row>
      <xdr:rowOff>130394</xdr:rowOff>
    </xdr:from>
    <xdr:to>
      <xdr:col>1</xdr:col>
      <xdr:colOff>2171065</xdr:colOff>
      <xdr:row>101</xdr:row>
      <xdr:rowOff>1929984</xdr:rowOff>
    </xdr:to>
    <xdr:pic>
      <xdr:nvPicPr>
        <xdr:cNvPr id="27" name="Slika 26" descr="Tabla Basic 30 x 45 cm, magnetna ">
          <a:extLst>
            <a:ext uri="{FF2B5EF4-FFF2-40B4-BE49-F238E27FC236}">
              <a16:creationId xmlns:a16="http://schemas.microsoft.com/office/drawing/2014/main" id="{7A0DB5DA-7559-4FBE-8B50-CD21263DFE1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88958" y="67199532"/>
          <a:ext cx="1799590" cy="1799590"/>
        </a:xfrm>
        <a:prstGeom prst="rect">
          <a:avLst/>
        </a:prstGeom>
        <a:noFill/>
        <a:ln>
          <a:noFill/>
        </a:ln>
      </xdr:spPr>
    </xdr:pic>
    <xdr:clientData/>
  </xdr:twoCellAnchor>
  <xdr:twoCellAnchor editAs="oneCell">
    <xdr:from>
      <xdr:col>1</xdr:col>
      <xdr:colOff>266700</xdr:colOff>
      <xdr:row>105</xdr:row>
      <xdr:rowOff>95250</xdr:rowOff>
    </xdr:from>
    <xdr:to>
      <xdr:col>1</xdr:col>
      <xdr:colOff>2159000</xdr:colOff>
      <xdr:row>105</xdr:row>
      <xdr:rowOff>1987550</xdr:rowOff>
    </xdr:to>
    <xdr:pic>
      <xdr:nvPicPr>
        <xdr:cNvPr id="29" name="Slika 28">
          <a:extLst>
            <a:ext uri="{FF2B5EF4-FFF2-40B4-BE49-F238E27FC236}">
              <a16:creationId xmlns:a16="http://schemas.microsoft.com/office/drawing/2014/main" id="{D2D0A074-43DB-46E8-896C-874180C6B75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85825" y="117243225"/>
          <a:ext cx="1892300" cy="1892300"/>
        </a:xfrm>
        <a:prstGeom prst="rect">
          <a:avLst/>
        </a:prstGeom>
        <a:noFill/>
        <a:ln>
          <a:noFill/>
        </a:ln>
      </xdr:spPr>
    </xdr:pic>
    <xdr:clientData/>
  </xdr:twoCellAnchor>
  <xdr:twoCellAnchor editAs="oneCell">
    <xdr:from>
      <xdr:col>1</xdr:col>
      <xdr:colOff>285750</xdr:colOff>
      <xdr:row>107</xdr:row>
      <xdr:rowOff>57150</xdr:rowOff>
    </xdr:from>
    <xdr:to>
      <xdr:col>1</xdr:col>
      <xdr:colOff>2190750</xdr:colOff>
      <xdr:row>107</xdr:row>
      <xdr:rowOff>1962150</xdr:rowOff>
    </xdr:to>
    <xdr:pic>
      <xdr:nvPicPr>
        <xdr:cNvPr id="30" name="Slika 29">
          <a:extLst>
            <a:ext uri="{FF2B5EF4-FFF2-40B4-BE49-F238E27FC236}">
              <a16:creationId xmlns:a16="http://schemas.microsoft.com/office/drawing/2014/main" id="{91D0D1D2-916D-47A7-ACBF-F60AB04959A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04875" y="120310275"/>
          <a:ext cx="1905000" cy="1905000"/>
        </a:xfrm>
        <a:prstGeom prst="rect">
          <a:avLst/>
        </a:prstGeom>
        <a:noFill/>
        <a:ln>
          <a:noFill/>
        </a:ln>
      </xdr:spPr>
    </xdr:pic>
    <xdr:clientData/>
  </xdr:twoCellAnchor>
  <xdr:twoCellAnchor editAs="oneCell">
    <xdr:from>
      <xdr:col>1</xdr:col>
      <xdr:colOff>440120</xdr:colOff>
      <xdr:row>75</xdr:row>
      <xdr:rowOff>321952</xdr:rowOff>
    </xdr:from>
    <xdr:to>
      <xdr:col>1</xdr:col>
      <xdr:colOff>1797268</xdr:colOff>
      <xdr:row>75</xdr:row>
      <xdr:rowOff>2056086</xdr:rowOff>
    </xdr:to>
    <xdr:pic>
      <xdr:nvPicPr>
        <xdr:cNvPr id="6" name="Slika 5">
          <a:extLst>
            <a:ext uri="{FF2B5EF4-FFF2-40B4-BE49-F238E27FC236}">
              <a16:creationId xmlns:a16="http://schemas.microsoft.com/office/drawing/2014/main" id="{C258071D-24AB-4557-A5B9-1034BB752DCE}"/>
            </a:ext>
          </a:extLst>
        </xdr:cNvPr>
        <xdr:cNvPicPr>
          <a:picLocks noChangeAspect="1"/>
        </xdr:cNvPicPr>
      </xdr:nvPicPr>
      <xdr:blipFill>
        <a:blip xmlns:r="http://schemas.openxmlformats.org/officeDocument/2006/relationships" r:embed="rId15"/>
        <a:stretch>
          <a:fillRect/>
        </a:stretch>
      </xdr:blipFill>
      <xdr:spPr>
        <a:xfrm>
          <a:off x="1057603" y="23668055"/>
          <a:ext cx="1357148" cy="17341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71</xdr:row>
      <xdr:rowOff>142875</xdr:rowOff>
    </xdr:from>
    <xdr:to>
      <xdr:col>1</xdr:col>
      <xdr:colOff>1706880</xdr:colOff>
      <xdr:row>71</xdr:row>
      <xdr:rowOff>2460625</xdr:rowOff>
    </xdr:to>
    <xdr:pic>
      <xdr:nvPicPr>
        <xdr:cNvPr id="2" name="Slika 1" descr="Slika, ki vsebuje besede pohištvo, stol&#10;&#10;Opis je samodejno ustvarjen">
          <a:extLst>
            <a:ext uri="{FF2B5EF4-FFF2-40B4-BE49-F238E27FC236}">
              <a16:creationId xmlns:a16="http://schemas.microsoft.com/office/drawing/2014/main" id="{6F93CB15-9145-49BB-963A-F6ADA3BB9F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1050" y="22983825"/>
          <a:ext cx="1544955" cy="2317750"/>
        </a:xfrm>
        <a:prstGeom prst="rect">
          <a:avLst/>
        </a:prstGeom>
        <a:noFill/>
        <a:ln>
          <a:noFill/>
        </a:ln>
      </xdr:spPr>
    </xdr:pic>
    <xdr:clientData/>
  </xdr:twoCellAnchor>
  <xdr:twoCellAnchor editAs="oneCell">
    <xdr:from>
      <xdr:col>1</xdr:col>
      <xdr:colOff>257175</xdr:colOff>
      <xdr:row>73</xdr:row>
      <xdr:rowOff>133350</xdr:rowOff>
    </xdr:from>
    <xdr:to>
      <xdr:col>1</xdr:col>
      <xdr:colOff>1694180</xdr:colOff>
      <xdr:row>73</xdr:row>
      <xdr:rowOff>2457450</xdr:rowOff>
    </xdr:to>
    <xdr:pic>
      <xdr:nvPicPr>
        <xdr:cNvPr id="3" name="Slika 2" descr="Stol Lilly -Based-, Bela - barve hrasta/bela, Moderno, umetna masa/les (48/81/57cm) - Based">
          <a:extLst>
            <a:ext uri="{FF2B5EF4-FFF2-40B4-BE49-F238E27FC236}">
              <a16:creationId xmlns:a16="http://schemas.microsoft.com/office/drawing/2014/main" id="{FA65C578-0F8D-47BD-8CF3-54F28B37A8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300" y="26517600"/>
          <a:ext cx="1437005" cy="2324100"/>
        </a:xfrm>
        <a:prstGeom prst="rect">
          <a:avLst/>
        </a:prstGeom>
        <a:noFill/>
        <a:ln>
          <a:noFill/>
        </a:ln>
      </xdr:spPr>
    </xdr:pic>
    <xdr:clientData/>
  </xdr:twoCellAnchor>
  <xdr:twoCellAnchor editAs="oneCell">
    <xdr:from>
      <xdr:col>1</xdr:col>
      <xdr:colOff>238125</xdr:colOff>
      <xdr:row>75</xdr:row>
      <xdr:rowOff>66675</xdr:rowOff>
    </xdr:from>
    <xdr:to>
      <xdr:col>1</xdr:col>
      <xdr:colOff>2333625</xdr:colOff>
      <xdr:row>75</xdr:row>
      <xdr:rowOff>2162175</xdr:rowOff>
    </xdr:to>
    <xdr:pic>
      <xdr:nvPicPr>
        <xdr:cNvPr id="5" name="Slika 4" descr="LIDÅS Stol, bela/Sefast kromirano">
          <a:extLst>
            <a:ext uri="{FF2B5EF4-FFF2-40B4-BE49-F238E27FC236}">
              <a16:creationId xmlns:a16="http://schemas.microsoft.com/office/drawing/2014/main" id="{316660B3-DBC7-426A-80C3-E1B0667370F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57250" y="32946975"/>
          <a:ext cx="2095500" cy="2095500"/>
        </a:xfrm>
        <a:prstGeom prst="rect">
          <a:avLst/>
        </a:prstGeom>
        <a:noFill/>
        <a:ln>
          <a:noFill/>
        </a:ln>
      </xdr:spPr>
    </xdr:pic>
    <xdr:clientData/>
  </xdr:twoCellAnchor>
  <xdr:twoCellAnchor editAs="oneCell">
    <xdr:from>
      <xdr:col>1</xdr:col>
      <xdr:colOff>133350</xdr:colOff>
      <xdr:row>77</xdr:row>
      <xdr:rowOff>38100</xdr:rowOff>
    </xdr:from>
    <xdr:to>
      <xdr:col>1</xdr:col>
      <xdr:colOff>2076450</xdr:colOff>
      <xdr:row>77</xdr:row>
      <xdr:rowOff>1981200</xdr:rowOff>
    </xdr:to>
    <xdr:pic>
      <xdr:nvPicPr>
        <xdr:cNvPr id="10" name="Slika 9" descr="Privijačeni regal za velike obremenitve, pocinkano – eurokraft pro">
          <a:extLst>
            <a:ext uri="{FF2B5EF4-FFF2-40B4-BE49-F238E27FC236}">
              <a16:creationId xmlns:a16="http://schemas.microsoft.com/office/drawing/2014/main" id="{1B95A360-C150-4853-8C28-EA4E3E0CCA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52475" y="48425100"/>
          <a:ext cx="1943100" cy="1943100"/>
        </a:xfrm>
        <a:prstGeom prst="rect">
          <a:avLst/>
        </a:prstGeom>
        <a:noFill/>
        <a:ln>
          <a:noFill/>
        </a:ln>
      </xdr:spPr>
    </xdr:pic>
    <xdr:clientData/>
  </xdr:twoCellAnchor>
  <xdr:twoCellAnchor editAs="oneCell">
    <xdr:from>
      <xdr:col>1</xdr:col>
      <xdr:colOff>304800</xdr:colOff>
      <xdr:row>79</xdr:row>
      <xdr:rowOff>95250</xdr:rowOff>
    </xdr:from>
    <xdr:to>
      <xdr:col>1</xdr:col>
      <xdr:colOff>2279650</xdr:colOff>
      <xdr:row>79</xdr:row>
      <xdr:rowOff>2070100</xdr:rowOff>
    </xdr:to>
    <xdr:pic>
      <xdr:nvPicPr>
        <xdr:cNvPr id="12" name="Slika 11">
          <a:extLst>
            <a:ext uri="{FF2B5EF4-FFF2-40B4-BE49-F238E27FC236}">
              <a16:creationId xmlns:a16="http://schemas.microsoft.com/office/drawing/2014/main" id="{5A70D21C-84BA-4D98-AD3D-3FBCF365BB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23925" y="55025925"/>
          <a:ext cx="1974850" cy="1974850"/>
        </a:xfrm>
        <a:prstGeom prst="rect">
          <a:avLst/>
        </a:prstGeom>
        <a:noFill/>
        <a:ln>
          <a:noFill/>
        </a:ln>
      </xdr:spPr>
    </xdr:pic>
    <xdr:clientData/>
  </xdr:twoCellAnchor>
  <xdr:twoCellAnchor editAs="oneCell">
    <xdr:from>
      <xdr:col>1</xdr:col>
      <xdr:colOff>400050</xdr:colOff>
      <xdr:row>81</xdr:row>
      <xdr:rowOff>95250</xdr:rowOff>
    </xdr:from>
    <xdr:to>
      <xdr:col>1</xdr:col>
      <xdr:colOff>2374900</xdr:colOff>
      <xdr:row>81</xdr:row>
      <xdr:rowOff>2070100</xdr:rowOff>
    </xdr:to>
    <xdr:pic>
      <xdr:nvPicPr>
        <xdr:cNvPr id="13" name="Slika 12">
          <a:extLst>
            <a:ext uri="{FF2B5EF4-FFF2-40B4-BE49-F238E27FC236}">
              <a16:creationId xmlns:a16="http://schemas.microsoft.com/office/drawing/2014/main" id="{DAB3E2F0-B6F4-412C-81B5-2E0AA8CFFC0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19175" y="58626375"/>
          <a:ext cx="1974850" cy="1974850"/>
        </a:xfrm>
        <a:prstGeom prst="rect">
          <a:avLst/>
        </a:prstGeom>
        <a:noFill/>
        <a:ln>
          <a:noFill/>
        </a:ln>
      </xdr:spPr>
    </xdr:pic>
    <xdr:clientData/>
  </xdr:twoCellAnchor>
  <xdr:twoCellAnchor editAs="oneCell">
    <xdr:from>
      <xdr:col>1</xdr:col>
      <xdr:colOff>523875</xdr:colOff>
      <xdr:row>83</xdr:row>
      <xdr:rowOff>104775</xdr:rowOff>
    </xdr:from>
    <xdr:to>
      <xdr:col>1</xdr:col>
      <xdr:colOff>2215515</xdr:colOff>
      <xdr:row>83</xdr:row>
      <xdr:rowOff>1796415</xdr:rowOff>
    </xdr:to>
    <xdr:pic>
      <xdr:nvPicPr>
        <xdr:cNvPr id="15" name="Slika 14" descr="Odlagalni voziček FOX 1040A">
          <a:extLst>
            <a:ext uri="{FF2B5EF4-FFF2-40B4-BE49-F238E27FC236}">
              <a16:creationId xmlns:a16="http://schemas.microsoft.com/office/drawing/2014/main" id="{28757A03-543D-4BBF-AFD3-E7C40608009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43000" y="65322450"/>
          <a:ext cx="1691640" cy="1691640"/>
        </a:xfrm>
        <a:prstGeom prst="rect">
          <a:avLst/>
        </a:prstGeom>
        <a:noFill/>
        <a:ln>
          <a:noFill/>
        </a:ln>
      </xdr:spPr>
    </xdr:pic>
    <xdr:clientData/>
  </xdr:twoCellAnchor>
  <xdr:twoCellAnchor editAs="oneCell">
    <xdr:from>
      <xdr:col>1</xdr:col>
      <xdr:colOff>323850</xdr:colOff>
      <xdr:row>85</xdr:row>
      <xdr:rowOff>104775</xdr:rowOff>
    </xdr:from>
    <xdr:to>
      <xdr:col>1</xdr:col>
      <xdr:colOff>1765300</xdr:colOff>
      <xdr:row>85</xdr:row>
      <xdr:rowOff>2263775</xdr:rowOff>
    </xdr:to>
    <xdr:pic>
      <xdr:nvPicPr>
        <xdr:cNvPr id="16" name="Slika 15" descr="Picture">
          <a:extLst>
            <a:ext uri="{FF2B5EF4-FFF2-40B4-BE49-F238E27FC236}">
              <a16:creationId xmlns:a16="http://schemas.microsoft.com/office/drawing/2014/main" id="{D9B9C2FD-5C97-41F9-A5F4-4F0F12BF853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42975" y="68656200"/>
          <a:ext cx="1441450" cy="2159000"/>
        </a:xfrm>
        <a:prstGeom prst="rect">
          <a:avLst/>
        </a:prstGeom>
        <a:noFill/>
        <a:ln>
          <a:noFill/>
        </a:ln>
      </xdr:spPr>
    </xdr:pic>
    <xdr:clientData/>
  </xdr:twoCellAnchor>
  <xdr:twoCellAnchor editAs="oneCell">
    <xdr:from>
      <xdr:col>1</xdr:col>
      <xdr:colOff>371475</xdr:colOff>
      <xdr:row>87</xdr:row>
      <xdr:rowOff>161925</xdr:rowOff>
    </xdr:from>
    <xdr:to>
      <xdr:col>1</xdr:col>
      <xdr:colOff>2090420</xdr:colOff>
      <xdr:row>87</xdr:row>
      <xdr:rowOff>1990725</xdr:rowOff>
    </xdr:to>
    <xdr:pic>
      <xdr:nvPicPr>
        <xdr:cNvPr id="21" name="Slika 20" descr="Koš kovinski brez pokrova- inox 14 l - Valtex">
          <a:extLst>
            <a:ext uri="{FF2B5EF4-FFF2-40B4-BE49-F238E27FC236}">
              <a16:creationId xmlns:a16="http://schemas.microsoft.com/office/drawing/2014/main" id="{6881B644-A727-4933-9D9F-9DA2A1283FA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90600" y="80962500"/>
          <a:ext cx="1718945" cy="1828800"/>
        </a:xfrm>
        <a:prstGeom prst="rect">
          <a:avLst/>
        </a:prstGeom>
        <a:noFill/>
        <a:ln>
          <a:noFill/>
        </a:ln>
      </xdr:spPr>
    </xdr:pic>
    <xdr:clientData/>
  </xdr:twoCellAnchor>
  <xdr:twoCellAnchor editAs="oneCell">
    <xdr:from>
      <xdr:col>1</xdr:col>
      <xdr:colOff>304800</xdr:colOff>
      <xdr:row>89</xdr:row>
      <xdr:rowOff>114300</xdr:rowOff>
    </xdr:from>
    <xdr:to>
      <xdr:col>1</xdr:col>
      <xdr:colOff>2104390</xdr:colOff>
      <xdr:row>89</xdr:row>
      <xdr:rowOff>1913890</xdr:rowOff>
    </xdr:to>
    <xdr:pic>
      <xdr:nvPicPr>
        <xdr:cNvPr id="26" name="Slika 25" descr="Slika, ki vsebuje besede besedilo, posnetek zaslona, drevo, zelena&#10;&#10;Opis je samodejno ustvarjen">
          <a:extLst>
            <a:ext uri="{FF2B5EF4-FFF2-40B4-BE49-F238E27FC236}">
              <a16:creationId xmlns:a16="http://schemas.microsoft.com/office/drawing/2014/main" id="{4F3AAECC-3DDE-4B1E-B9C9-0BAA4AD0909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23925" y="106270425"/>
          <a:ext cx="1799590" cy="1799590"/>
        </a:xfrm>
        <a:prstGeom prst="rect">
          <a:avLst/>
        </a:prstGeom>
        <a:noFill/>
        <a:ln>
          <a:noFill/>
        </a:ln>
      </xdr:spPr>
    </xdr:pic>
    <xdr:clientData/>
  </xdr:twoCellAnchor>
  <xdr:twoCellAnchor editAs="oneCell">
    <xdr:from>
      <xdr:col>1</xdr:col>
      <xdr:colOff>266700</xdr:colOff>
      <xdr:row>93</xdr:row>
      <xdr:rowOff>57150</xdr:rowOff>
    </xdr:from>
    <xdr:to>
      <xdr:col>1</xdr:col>
      <xdr:colOff>2044700</xdr:colOff>
      <xdr:row>93</xdr:row>
      <xdr:rowOff>1835150</xdr:rowOff>
    </xdr:to>
    <xdr:pic>
      <xdr:nvPicPr>
        <xdr:cNvPr id="32" name="Slika 31">
          <a:extLst>
            <a:ext uri="{FF2B5EF4-FFF2-40B4-BE49-F238E27FC236}">
              <a16:creationId xmlns:a16="http://schemas.microsoft.com/office/drawing/2014/main" id="{9FF96D34-6D2A-4975-BEA4-43FE4C1C4B9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85825" y="129606675"/>
          <a:ext cx="1778000" cy="1778000"/>
        </a:xfrm>
        <a:prstGeom prst="rect">
          <a:avLst/>
        </a:prstGeom>
        <a:noFill/>
        <a:ln>
          <a:noFill/>
        </a:ln>
      </xdr:spPr>
    </xdr:pic>
    <xdr:clientData/>
  </xdr:twoCellAnchor>
  <xdr:twoCellAnchor editAs="oneCell">
    <xdr:from>
      <xdr:col>1</xdr:col>
      <xdr:colOff>600075</xdr:colOff>
      <xdr:row>95</xdr:row>
      <xdr:rowOff>114300</xdr:rowOff>
    </xdr:from>
    <xdr:to>
      <xdr:col>1</xdr:col>
      <xdr:colOff>1889125</xdr:colOff>
      <xdr:row>95</xdr:row>
      <xdr:rowOff>2009775</xdr:rowOff>
    </xdr:to>
    <xdr:pic>
      <xdr:nvPicPr>
        <xdr:cNvPr id="33" name="Slika 32">
          <a:extLst>
            <a:ext uri="{FF2B5EF4-FFF2-40B4-BE49-F238E27FC236}">
              <a16:creationId xmlns:a16="http://schemas.microsoft.com/office/drawing/2014/main" id="{D3C7688F-0C3A-49D5-9E47-F35E0695072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219200" y="132826125"/>
          <a:ext cx="1289050" cy="1895475"/>
        </a:xfrm>
        <a:prstGeom prst="rect">
          <a:avLst/>
        </a:prstGeom>
        <a:noFill/>
        <a:ln>
          <a:noFill/>
        </a:ln>
      </xdr:spPr>
    </xdr:pic>
    <xdr:clientData/>
  </xdr:twoCellAnchor>
  <xdr:twoCellAnchor editAs="oneCell">
    <xdr:from>
      <xdr:col>1</xdr:col>
      <xdr:colOff>495300</xdr:colOff>
      <xdr:row>97</xdr:row>
      <xdr:rowOff>85725</xdr:rowOff>
    </xdr:from>
    <xdr:to>
      <xdr:col>1</xdr:col>
      <xdr:colOff>1803400</xdr:colOff>
      <xdr:row>97</xdr:row>
      <xdr:rowOff>1979295</xdr:rowOff>
    </xdr:to>
    <xdr:pic>
      <xdr:nvPicPr>
        <xdr:cNvPr id="34" name="Slika 33">
          <a:extLst>
            <a:ext uri="{FF2B5EF4-FFF2-40B4-BE49-F238E27FC236}">
              <a16:creationId xmlns:a16="http://schemas.microsoft.com/office/drawing/2014/main" id="{9D86E417-C7A8-43D1-B276-20E1962AAB7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14425" y="136245600"/>
          <a:ext cx="1308100" cy="1893570"/>
        </a:xfrm>
        <a:prstGeom prst="rect">
          <a:avLst/>
        </a:prstGeom>
        <a:noFill/>
        <a:ln>
          <a:noFill/>
        </a:ln>
      </xdr:spPr>
    </xdr:pic>
    <xdr:clientData/>
  </xdr:twoCellAnchor>
  <xdr:twoCellAnchor editAs="oneCell">
    <xdr:from>
      <xdr:col>1</xdr:col>
      <xdr:colOff>828675</xdr:colOff>
      <xdr:row>99</xdr:row>
      <xdr:rowOff>104775</xdr:rowOff>
    </xdr:from>
    <xdr:to>
      <xdr:col>1</xdr:col>
      <xdr:colOff>1851025</xdr:colOff>
      <xdr:row>99</xdr:row>
      <xdr:rowOff>2105660</xdr:rowOff>
    </xdr:to>
    <xdr:pic>
      <xdr:nvPicPr>
        <xdr:cNvPr id="36" name="Slika 35">
          <a:extLst>
            <a:ext uri="{FF2B5EF4-FFF2-40B4-BE49-F238E27FC236}">
              <a16:creationId xmlns:a16="http://schemas.microsoft.com/office/drawing/2014/main" id="{D95DB808-6B16-4680-BA68-45ADCFF3C0DE}"/>
            </a:ext>
          </a:extLst>
        </xdr:cNvPr>
        <xdr:cNvPicPr>
          <a:picLocks noChangeAspect="1"/>
        </xdr:cNvPicPr>
      </xdr:nvPicPr>
      <xdr:blipFill>
        <a:blip xmlns:r="http://schemas.openxmlformats.org/officeDocument/2006/relationships" r:embed="rId13"/>
        <a:stretch>
          <a:fillRect/>
        </a:stretch>
      </xdr:blipFill>
      <xdr:spPr>
        <a:xfrm>
          <a:off x="1447800" y="143170275"/>
          <a:ext cx="1022350" cy="2000885"/>
        </a:xfrm>
        <a:prstGeom prst="rect">
          <a:avLst/>
        </a:prstGeom>
      </xdr:spPr>
    </xdr:pic>
    <xdr:clientData/>
  </xdr:twoCellAnchor>
  <xdr:twoCellAnchor editAs="oneCell">
    <xdr:from>
      <xdr:col>1</xdr:col>
      <xdr:colOff>142875</xdr:colOff>
      <xdr:row>101</xdr:row>
      <xdr:rowOff>114300</xdr:rowOff>
    </xdr:from>
    <xdr:to>
      <xdr:col>1</xdr:col>
      <xdr:colOff>3728085</xdr:colOff>
      <xdr:row>101</xdr:row>
      <xdr:rowOff>1841500</xdr:rowOff>
    </xdr:to>
    <xdr:pic>
      <xdr:nvPicPr>
        <xdr:cNvPr id="37" name="Slika 36" descr="polmar – 2">
          <a:extLst>
            <a:ext uri="{FF2B5EF4-FFF2-40B4-BE49-F238E27FC236}">
              <a16:creationId xmlns:a16="http://schemas.microsoft.com/office/drawing/2014/main" id="{05652081-3010-4FB0-B959-C4A2071D08B7}"/>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62000" y="147666075"/>
          <a:ext cx="3585210" cy="1727200"/>
        </a:xfrm>
        <a:prstGeom prst="rect">
          <a:avLst/>
        </a:prstGeom>
        <a:noFill/>
        <a:ln>
          <a:noFill/>
        </a:ln>
      </xdr:spPr>
    </xdr:pic>
    <xdr:clientData/>
  </xdr:twoCellAnchor>
  <xdr:twoCellAnchor editAs="oneCell">
    <xdr:from>
      <xdr:col>1</xdr:col>
      <xdr:colOff>251460</xdr:colOff>
      <xdr:row>91</xdr:row>
      <xdr:rowOff>135255</xdr:rowOff>
    </xdr:from>
    <xdr:to>
      <xdr:col>1</xdr:col>
      <xdr:colOff>2231460</xdr:colOff>
      <xdr:row>91</xdr:row>
      <xdr:rowOff>2115255</xdr:rowOff>
    </xdr:to>
    <xdr:pic>
      <xdr:nvPicPr>
        <xdr:cNvPr id="38" name="Slika 37" descr="Transportni voziček, nosilnost 150 kg – eurokraft pro">
          <a:extLst>
            <a:ext uri="{FF2B5EF4-FFF2-40B4-BE49-F238E27FC236}">
              <a16:creationId xmlns:a16="http://schemas.microsoft.com/office/drawing/2014/main" id="{56A319A6-1CCB-4827-9176-18BC16FDDF0F}"/>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70585" y="120931305"/>
          <a:ext cx="1980000" cy="19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495300</xdr:colOff>
      <xdr:row>6</xdr:row>
      <xdr:rowOff>161925</xdr:rowOff>
    </xdr:from>
    <xdr:to>
      <xdr:col>1</xdr:col>
      <xdr:colOff>2075815</xdr:colOff>
      <xdr:row>6</xdr:row>
      <xdr:rowOff>2141855</xdr:rowOff>
    </xdr:to>
    <xdr:pic>
      <xdr:nvPicPr>
        <xdr:cNvPr id="2" name="Slika 1">
          <a:extLst>
            <a:ext uri="{FF2B5EF4-FFF2-40B4-BE49-F238E27FC236}">
              <a16:creationId xmlns:a16="http://schemas.microsoft.com/office/drawing/2014/main" id="{6D1D086F-8360-4735-9039-123597DDE7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 y="67008375"/>
          <a:ext cx="1580515" cy="1979930"/>
        </a:xfrm>
        <a:prstGeom prst="rect">
          <a:avLst/>
        </a:prstGeom>
        <a:noFill/>
        <a:ln>
          <a:noFill/>
        </a:ln>
      </xdr:spPr>
    </xdr:pic>
    <xdr:clientData/>
  </xdr:twoCellAnchor>
  <xdr:twoCellAnchor editAs="oneCell">
    <xdr:from>
      <xdr:col>1</xdr:col>
      <xdr:colOff>419100</xdr:colOff>
      <xdr:row>8</xdr:row>
      <xdr:rowOff>114300</xdr:rowOff>
    </xdr:from>
    <xdr:to>
      <xdr:col>1</xdr:col>
      <xdr:colOff>1773555</xdr:colOff>
      <xdr:row>8</xdr:row>
      <xdr:rowOff>2094230</xdr:rowOff>
    </xdr:to>
    <xdr:pic>
      <xdr:nvPicPr>
        <xdr:cNvPr id="3" name="Slika 2">
          <a:extLst>
            <a:ext uri="{FF2B5EF4-FFF2-40B4-BE49-F238E27FC236}">
              <a16:creationId xmlns:a16="http://schemas.microsoft.com/office/drawing/2014/main" id="{18ECA427-066F-40A2-A424-4082AD8058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8700" y="70770750"/>
          <a:ext cx="1354455" cy="1979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RJAN2015/Users/Users/Marjan/Downloads/Popis%20Sabiana%20Kaloriferj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RJAN2015\Users\Users\Marjan\Downloads\Popis%20Sabiana%20Kaloriferj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acunalnik7/0-projekti/Users/Dell/Documents/Popisi/BIPA-&#268;RNU&#352;KI%20BAJER%20kon&#269;ni%20popisi%2030.4.2012/2-crnuski%20bajer_arh_klet_pzi_2604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Users\Marjan\Downloads\Popis%20Sabiana%20Kaloriferj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MO2015/Samo/10_Arhiv/Arhiv_2012/12-10-07%20&#352;C_Tolmin/12-10-07-1-PZI/121007-1-Popis/121007-1_PZI-M51_TELOVADNI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MO2015\Samo\10_Arhiv\Arhiv_2012\12-10-07%20&#352;C_Tolmin\12-10-07-1-PZI\121007-1-Popis\121007-1_PZI-M51_TELOVADNIC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datk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odila"/>
      <sheetName val="Atlas"/>
      <sheetName val="Helios"/>
      <sheetName val="AIX"/>
      <sheetName val="Janus"/>
      <sheetName val="Atlas STP"/>
      <sheetName val="Comfort"/>
      <sheetName val="Polaris"/>
      <sheetName val="Elegant ECM"/>
      <sheetName val="Atlas ECM"/>
      <sheetName val="Poda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5">
          <cell r="A45" t="str">
            <v>46F23</v>
          </cell>
          <cell r="B45">
            <v>2200</v>
          </cell>
          <cell r="C45">
            <v>1500</v>
          </cell>
          <cell r="D45">
            <v>59</v>
          </cell>
          <cell r="E45">
            <v>51</v>
          </cell>
          <cell r="F45">
            <v>20.399999999999999</v>
          </cell>
          <cell r="G45">
            <v>16.100000000000001</v>
          </cell>
          <cell r="H45">
            <v>5.3</v>
          </cell>
          <cell r="I45">
            <v>7.5</v>
          </cell>
          <cell r="J45" t="str">
            <v>Navedeni podatki veljajo za: gretje, Tv: = 85/75°C in Tz=15°C hlajenje, Tv = 7/12°C in Tz = 28°C</v>
          </cell>
        </row>
        <row r="46">
          <cell r="A46" t="str">
            <v>46F24</v>
          </cell>
          <cell r="B46">
            <v>2000</v>
          </cell>
          <cell r="C46">
            <v>1400</v>
          </cell>
          <cell r="D46">
            <v>59</v>
          </cell>
          <cell r="E46">
            <v>51</v>
          </cell>
          <cell r="F46">
            <v>23.3</v>
          </cell>
          <cell r="G46">
            <v>18.5</v>
          </cell>
          <cell r="H46">
            <v>6.3</v>
          </cell>
          <cell r="I46">
            <v>7</v>
          </cell>
          <cell r="J46" t="str">
            <v>Navedeni podatki veljajo za: gretje, Tv: = 85/75°C in Tz=15°C hlajenje, Tv = 7/12°C in Tz = 28°C</v>
          </cell>
        </row>
        <row r="47">
          <cell r="A47" t="str">
            <v>46F43</v>
          </cell>
          <cell r="B47">
            <v>3800</v>
          </cell>
          <cell r="C47">
            <v>2500</v>
          </cell>
          <cell r="D47">
            <v>64</v>
          </cell>
          <cell r="E47">
            <v>54</v>
          </cell>
          <cell r="F47">
            <v>34.5</v>
          </cell>
          <cell r="G47">
            <v>26.9</v>
          </cell>
          <cell r="H47">
            <v>9.1</v>
          </cell>
          <cell r="I47">
            <v>12</v>
          </cell>
          <cell r="J47" t="str">
            <v>Navedeni podatki veljajo za: gretje, Tv: = 85/75°C in Tz=15°C hlajenje, Tv = 7/12°C in Tz = 28°C</v>
          </cell>
        </row>
        <row r="48">
          <cell r="A48" t="str">
            <v>46F44</v>
          </cell>
          <cell r="B48">
            <v>3400</v>
          </cell>
          <cell r="C48">
            <v>2150</v>
          </cell>
          <cell r="D48">
            <v>64</v>
          </cell>
          <cell r="E48">
            <v>54</v>
          </cell>
          <cell r="F48">
            <v>39.700000000000003</v>
          </cell>
          <cell r="G48">
            <v>29.6</v>
          </cell>
          <cell r="H48">
            <v>10.6</v>
          </cell>
          <cell r="I48">
            <v>10</v>
          </cell>
          <cell r="J48" t="str">
            <v>Navedeni podatki veljajo za: gretje, Tv: = 85/75°C in Tz=15°C hlajenje, Tv = 7/12°C in Tz = 28°C</v>
          </cell>
        </row>
        <row r="49">
          <cell r="A49" t="str">
            <v>68F63</v>
          </cell>
          <cell r="B49">
            <v>4350</v>
          </cell>
          <cell r="C49">
            <v>3600</v>
          </cell>
          <cell r="D49">
            <v>60</v>
          </cell>
          <cell r="E49">
            <v>52</v>
          </cell>
          <cell r="F49">
            <v>46.3</v>
          </cell>
          <cell r="G49">
            <v>40.299999999999997</v>
          </cell>
          <cell r="H49">
            <v>13.8</v>
          </cell>
          <cell r="I49">
            <v>14</v>
          </cell>
          <cell r="J49" t="str">
            <v>Navedeni podatki veljajo za: gretje, Tv: = 85/75°C in Tz=15°C hlajenje, Tv = 7/12°C in Tz = 28°C</v>
          </cell>
        </row>
        <row r="50">
          <cell r="A50" t="str">
            <v>68F64</v>
          </cell>
          <cell r="B50">
            <v>4000</v>
          </cell>
          <cell r="C50">
            <v>3150</v>
          </cell>
          <cell r="D50">
            <v>60</v>
          </cell>
          <cell r="E50">
            <v>52</v>
          </cell>
          <cell r="F50">
            <v>52</v>
          </cell>
          <cell r="G50">
            <v>44</v>
          </cell>
          <cell r="H50">
            <v>15.9</v>
          </cell>
          <cell r="I50">
            <v>13</v>
          </cell>
          <cell r="J50" t="str">
            <v>Navedeni podatki veljajo za: gretje, Tv: = 85/75°C in Tz=15°C hlajenje, Tv = 7/12°C in Tz = 28°C</v>
          </cell>
        </row>
        <row r="51">
          <cell r="A51" t="str">
            <v>68F93</v>
          </cell>
          <cell r="B51">
            <v>8250</v>
          </cell>
          <cell r="C51">
            <v>6250</v>
          </cell>
          <cell r="D51">
            <v>66</v>
          </cell>
          <cell r="E51">
            <v>60</v>
          </cell>
          <cell r="F51">
            <v>89.5</v>
          </cell>
          <cell r="G51">
            <v>75.900000000000006</v>
          </cell>
          <cell r="H51">
            <v>25</v>
          </cell>
          <cell r="I51">
            <v>20</v>
          </cell>
          <cell r="J51" t="str">
            <v>Navedeni podatki veljajo za: gretje, Tv: = 85/75°C in Tz=15°C hlajenje, Tv = 7/12°C in Tz = 28°C</v>
          </cell>
        </row>
        <row r="52">
          <cell r="A52" t="str">
            <v>68F94</v>
          </cell>
          <cell r="B52">
            <v>7800</v>
          </cell>
          <cell r="C52">
            <v>5950</v>
          </cell>
          <cell r="D52">
            <v>66</v>
          </cell>
          <cell r="E52">
            <v>60</v>
          </cell>
          <cell r="F52">
            <v>103.6</v>
          </cell>
          <cell r="G52">
            <v>82</v>
          </cell>
          <cell r="H52">
            <v>28.2</v>
          </cell>
          <cell r="I52">
            <v>18</v>
          </cell>
          <cell r="J52" t="str">
            <v>Navedeni podatki veljajo za: gretje, Tv: = 85/75°C in Tz=15°C hlajenje, Tv = 7/12°C in Tz = 28°C</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PREDVIDENA GR.DEL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vodila"/>
      <sheetName val="Atlas"/>
      <sheetName val="Helios"/>
      <sheetName val="AIX"/>
      <sheetName val="Janus"/>
      <sheetName val="Atlas STP"/>
      <sheetName val="Comfort"/>
      <sheetName val="Polaris"/>
      <sheetName val="Elegant ECM"/>
      <sheetName val="Atlas ECM"/>
      <sheetName val="Poda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5">
          <cell r="A45" t="str">
            <v>46F23</v>
          </cell>
          <cell r="B45">
            <v>2200</v>
          </cell>
          <cell r="C45">
            <v>1500</v>
          </cell>
          <cell r="D45">
            <v>59</v>
          </cell>
          <cell r="E45">
            <v>51</v>
          </cell>
          <cell r="F45">
            <v>20.399999999999999</v>
          </cell>
          <cell r="G45">
            <v>16.100000000000001</v>
          </cell>
          <cell r="H45">
            <v>5.3</v>
          </cell>
          <cell r="I45">
            <v>7.5</v>
          </cell>
          <cell r="J45" t="str">
            <v>Navedeni podatki veljajo za: gretje, Tv: = 85/75°C in Tz=15°C hlajenje, Tv = 7/12°C in Tz = 28°C</v>
          </cell>
        </row>
        <row r="46">
          <cell r="A46" t="str">
            <v>46F24</v>
          </cell>
          <cell r="B46">
            <v>2000</v>
          </cell>
          <cell r="C46">
            <v>1400</v>
          </cell>
          <cell r="D46">
            <v>59</v>
          </cell>
          <cell r="E46">
            <v>51</v>
          </cell>
          <cell r="F46">
            <v>23.3</v>
          </cell>
          <cell r="G46">
            <v>18.5</v>
          </cell>
          <cell r="H46">
            <v>6.3</v>
          </cell>
          <cell r="I46">
            <v>7</v>
          </cell>
          <cell r="J46" t="str">
            <v>Navedeni podatki veljajo za: gretje, Tv: = 85/75°C in Tz=15°C hlajenje, Tv = 7/12°C in Tz = 28°C</v>
          </cell>
        </row>
        <row r="47">
          <cell r="A47" t="str">
            <v>46F43</v>
          </cell>
          <cell r="B47">
            <v>3800</v>
          </cell>
          <cell r="C47">
            <v>2500</v>
          </cell>
          <cell r="D47">
            <v>64</v>
          </cell>
          <cell r="E47">
            <v>54</v>
          </cell>
          <cell r="F47">
            <v>34.5</v>
          </cell>
          <cell r="G47">
            <v>26.9</v>
          </cell>
          <cell r="H47">
            <v>9.1</v>
          </cell>
          <cell r="I47">
            <v>12</v>
          </cell>
          <cell r="J47" t="str">
            <v>Navedeni podatki veljajo za: gretje, Tv: = 85/75°C in Tz=15°C hlajenje, Tv = 7/12°C in Tz = 28°C</v>
          </cell>
        </row>
        <row r="48">
          <cell r="A48" t="str">
            <v>46F44</v>
          </cell>
          <cell r="B48">
            <v>3400</v>
          </cell>
          <cell r="C48">
            <v>2150</v>
          </cell>
          <cell r="D48">
            <v>64</v>
          </cell>
          <cell r="E48">
            <v>54</v>
          </cell>
          <cell r="F48">
            <v>39.700000000000003</v>
          </cell>
          <cell r="G48">
            <v>29.6</v>
          </cell>
          <cell r="H48">
            <v>10.6</v>
          </cell>
          <cell r="I48">
            <v>10</v>
          </cell>
          <cell r="J48" t="str">
            <v>Navedeni podatki veljajo za: gretje, Tv: = 85/75°C in Tz=15°C hlajenje, Tv = 7/12°C in Tz = 28°C</v>
          </cell>
        </row>
        <row r="49">
          <cell r="A49" t="str">
            <v>68F63</v>
          </cell>
          <cell r="B49">
            <v>4350</v>
          </cell>
          <cell r="C49">
            <v>3600</v>
          </cell>
          <cell r="D49">
            <v>60</v>
          </cell>
          <cell r="E49">
            <v>52</v>
          </cell>
          <cell r="F49">
            <v>46.3</v>
          </cell>
          <cell r="G49">
            <v>40.299999999999997</v>
          </cell>
          <cell r="H49">
            <v>13.8</v>
          </cell>
          <cell r="I49">
            <v>14</v>
          </cell>
          <cell r="J49" t="str">
            <v>Navedeni podatki veljajo za: gretje, Tv: = 85/75°C in Tz=15°C hlajenje, Tv = 7/12°C in Tz = 28°C</v>
          </cell>
        </row>
        <row r="50">
          <cell r="A50" t="str">
            <v>68F64</v>
          </cell>
          <cell r="B50">
            <v>4000</v>
          </cell>
          <cell r="C50">
            <v>3150</v>
          </cell>
          <cell r="D50">
            <v>60</v>
          </cell>
          <cell r="E50">
            <v>52</v>
          </cell>
          <cell r="F50">
            <v>52</v>
          </cell>
          <cell r="G50">
            <v>44</v>
          </cell>
          <cell r="H50">
            <v>15.9</v>
          </cell>
          <cell r="I50">
            <v>13</v>
          </cell>
          <cell r="J50" t="str">
            <v>Navedeni podatki veljajo za: gretje, Tv: = 85/75°C in Tz=15°C hlajenje, Tv = 7/12°C in Tz = 28°C</v>
          </cell>
        </row>
        <row r="51">
          <cell r="A51" t="str">
            <v>68F93</v>
          </cell>
          <cell r="B51">
            <v>8250</v>
          </cell>
          <cell r="C51">
            <v>6250</v>
          </cell>
          <cell r="D51">
            <v>66</v>
          </cell>
          <cell r="E51">
            <v>60</v>
          </cell>
          <cell r="F51">
            <v>89.5</v>
          </cell>
          <cell r="G51">
            <v>75.900000000000006</v>
          </cell>
          <cell r="H51">
            <v>25</v>
          </cell>
          <cell r="I51">
            <v>20</v>
          </cell>
          <cell r="J51" t="str">
            <v>Navedeni podatki veljajo za: gretje, Tv: = 85/75°C in Tz=15°C hlajenje, Tv = 7/12°C in Tz = 28°C</v>
          </cell>
        </row>
        <row r="52">
          <cell r="A52" t="str">
            <v>68F94</v>
          </cell>
          <cell r="B52">
            <v>7800</v>
          </cell>
          <cell r="C52">
            <v>5950</v>
          </cell>
          <cell r="D52">
            <v>66</v>
          </cell>
          <cell r="E52">
            <v>60</v>
          </cell>
          <cell r="F52">
            <v>103.6</v>
          </cell>
          <cell r="G52">
            <v>82</v>
          </cell>
          <cell r="H52">
            <v>28.2</v>
          </cell>
          <cell r="I52">
            <v>18</v>
          </cell>
          <cell r="J52" t="str">
            <v>Navedeni podatki veljajo za: gretje, Tv: = 85/75°C in Tz=15°C hlajenje, Tv = 7/12°C in Tz = 28°C</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1.0.1"/>
      <sheetName val="1.1.1"/>
      <sheetName val="1.1.2"/>
      <sheetName val="1.1.3"/>
      <sheetName val="1.2.1"/>
      <sheetName val="1.2.2"/>
      <sheetName val="1.2.3"/>
    </sheetNames>
    <sheetDataSet>
      <sheetData sheetId="0" refreshError="1">
        <row r="38">
          <cell r="G38">
            <v>0.79181239183886853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7DA09-2AF2-44F6-A1C3-9A0880DE4ABE}">
  <sheetPr>
    <tabColor rgb="FFFF0000"/>
  </sheetPr>
  <dimension ref="A1:H32"/>
  <sheetViews>
    <sheetView tabSelected="1" view="pageBreakPreview" zoomScaleNormal="100" zoomScaleSheetLayoutView="100" workbookViewId="0">
      <selection activeCell="E23" sqref="E23"/>
    </sheetView>
  </sheetViews>
  <sheetFormatPr defaultColWidth="14.42578125" defaultRowHeight="14.25"/>
  <cols>
    <col min="1" max="1" width="5.140625" style="1" customWidth="1"/>
    <col min="2" max="2" width="12.42578125" style="1" customWidth="1"/>
    <col min="3" max="4" width="9.5703125" style="1" customWidth="1"/>
    <col min="5" max="5" width="50.42578125" style="1" customWidth="1"/>
    <col min="6" max="6" width="30.28515625" style="1" customWidth="1"/>
    <col min="7" max="23" width="9.85546875" style="1" customWidth="1"/>
    <col min="24" max="16384" width="14.42578125" style="1"/>
  </cols>
  <sheetData>
    <row r="1" spans="1:6" ht="20.25">
      <c r="A1" s="5"/>
      <c r="B1" s="6"/>
      <c r="C1" s="3"/>
      <c r="D1" s="2"/>
      <c r="E1" s="2"/>
      <c r="F1" s="2"/>
    </row>
    <row r="2" spans="1:6" ht="20.25">
      <c r="A2" s="5"/>
      <c r="B2" s="6"/>
      <c r="C2" s="3"/>
      <c r="D2" s="2"/>
      <c r="E2" s="2"/>
      <c r="F2" s="2"/>
    </row>
    <row r="3" spans="1:6" ht="20.25">
      <c r="A3" s="5"/>
      <c r="B3" s="81" t="s">
        <v>180</v>
      </c>
      <c r="C3" s="82" t="s">
        <v>11</v>
      </c>
      <c r="D3" s="2"/>
      <c r="E3" s="2"/>
      <c r="F3" s="2"/>
    </row>
    <row r="4" spans="1:6" ht="20.25">
      <c r="A4" s="5"/>
      <c r="B4" s="81"/>
      <c r="C4" s="82" t="s">
        <v>463</v>
      </c>
      <c r="D4" s="2"/>
      <c r="F4" s="2"/>
    </row>
    <row r="5" spans="1:6" ht="20.25">
      <c r="A5" s="5"/>
      <c r="B5" s="81"/>
      <c r="C5" s="82"/>
      <c r="D5" s="2"/>
      <c r="F5" s="2"/>
    </row>
    <row r="6" spans="1:6" ht="20.25">
      <c r="A6" s="161"/>
      <c r="B6" s="162" t="s">
        <v>179</v>
      </c>
      <c r="C6" s="163"/>
      <c r="D6" s="164"/>
      <c r="E6" s="164"/>
      <c r="F6" s="164"/>
    </row>
    <row r="7" spans="1:6" ht="20.25" customHeight="1">
      <c r="A7" s="5"/>
      <c r="B7" s="4"/>
      <c r="C7" s="3"/>
      <c r="D7" s="2"/>
      <c r="E7" s="2"/>
      <c r="F7" s="2"/>
    </row>
    <row r="8" spans="1:6" ht="20.25" customHeight="1">
      <c r="A8" s="96" t="s">
        <v>263</v>
      </c>
      <c r="B8" s="147" t="s">
        <v>264</v>
      </c>
      <c r="C8" s="148"/>
      <c r="D8" s="149"/>
      <c r="E8" s="149"/>
      <c r="F8" s="149"/>
    </row>
    <row r="9" spans="1:6" ht="20.25" customHeight="1">
      <c r="A9" s="5"/>
      <c r="B9" s="85" t="s">
        <v>190</v>
      </c>
      <c r="C9" s="8"/>
      <c r="D9" s="9"/>
      <c r="E9" s="9"/>
      <c r="F9" s="9">
        <f>'1.Oprema 1.-4. nadstropje'!F185</f>
        <v>0</v>
      </c>
    </row>
    <row r="10" spans="1:6" ht="20.25" customHeight="1">
      <c r="A10" s="5"/>
      <c r="B10" s="85" t="s">
        <v>191</v>
      </c>
      <c r="C10" s="8"/>
      <c r="D10" s="9"/>
      <c r="E10" s="9"/>
      <c r="F10" s="9">
        <f>'1.Oprema klet'!F172</f>
        <v>0</v>
      </c>
    </row>
    <row r="11" spans="1:6" ht="20.25" customHeight="1" thickBot="1">
      <c r="A11" s="5"/>
      <c r="B11" s="150" t="s">
        <v>461</v>
      </c>
      <c r="C11" s="151"/>
      <c r="D11" s="152"/>
      <c r="E11" s="152"/>
      <c r="F11" s="152">
        <f>SUM(F9:F10)</f>
        <v>0</v>
      </c>
    </row>
    <row r="12" spans="1:6" ht="20.25" customHeight="1" thickTop="1">
      <c r="A12" s="5"/>
      <c r="B12" s="4"/>
      <c r="C12" s="3"/>
      <c r="D12" s="2"/>
      <c r="E12" s="2"/>
      <c r="F12" s="2"/>
    </row>
    <row r="13" spans="1:6" ht="20.25" customHeight="1">
      <c r="A13" s="96" t="s">
        <v>2</v>
      </c>
      <c r="B13" s="154" t="s">
        <v>265</v>
      </c>
      <c r="C13" s="157"/>
      <c r="D13" s="156"/>
      <c r="E13" s="156"/>
      <c r="F13" s="156"/>
    </row>
    <row r="14" spans="1:6" ht="20.25" customHeight="1">
      <c r="A14" s="5"/>
      <c r="B14" s="85"/>
      <c r="C14" s="8"/>
      <c r="D14" s="9"/>
      <c r="E14" s="9"/>
      <c r="F14" s="9"/>
    </row>
    <row r="15" spans="1:6" ht="20.25" customHeight="1" thickBot="1">
      <c r="A15" s="5"/>
      <c r="B15" s="158" t="s">
        <v>462</v>
      </c>
      <c r="C15" s="159"/>
      <c r="D15" s="160"/>
      <c r="E15" s="160"/>
      <c r="F15" s="160">
        <f>'2.aktivna oprema - ZVD'!F67</f>
        <v>0</v>
      </c>
    </row>
    <row r="16" spans="1:6" ht="20.25" customHeight="1" thickTop="1">
      <c r="A16" s="5"/>
      <c r="B16" s="4"/>
      <c r="C16" s="3"/>
      <c r="D16" s="2"/>
      <c r="E16" s="2"/>
      <c r="F16" s="2"/>
    </row>
    <row r="17" spans="1:8" ht="20.25" customHeight="1">
      <c r="A17" s="96" t="s">
        <v>3</v>
      </c>
      <c r="B17" s="147" t="s">
        <v>488</v>
      </c>
      <c r="C17" s="153"/>
      <c r="D17" s="149"/>
      <c r="E17" s="149"/>
      <c r="F17" s="149">
        <f>'3. Bolniške postelje'!F162</f>
        <v>0</v>
      </c>
    </row>
    <row r="18" spans="1:8" ht="20.25" customHeight="1">
      <c r="A18" s="5"/>
      <c r="B18" s="4"/>
      <c r="C18" s="3"/>
      <c r="D18" s="2"/>
      <c r="E18" s="2"/>
      <c r="F18" s="2"/>
    </row>
    <row r="19" spans="1:8" ht="20.25" customHeight="1">
      <c r="A19" s="96" t="s">
        <v>4</v>
      </c>
      <c r="B19" s="154" t="s">
        <v>266</v>
      </c>
      <c r="C19" s="155"/>
      <c r="D19" s="156"/>
      <c r="E19" s="156"/>
      <c r="F19" s="156">
        <f>'4.  REANIM. VOZ'!F11</f>
        <v>0</v>
      </c>
    </row>
    <row r="20" spans="1:8" ht="20.25" customHeight="1">
      <c r="A20" s="5"/>
      <c r="B20" s="4"/>
      <c r="C20" s="3"/>
      <c r="D20" s="2"/>
      <c r="E20" s="2"/>
      <c r="F20" s="2"/>
    </row>
    <row r="21" spans="1:8" ht="20.25" customHeight="1">
      <c r="A21" s="96" t="s">
        <v>5</v>
      </c>
      <c r="B21" s="147" t="s">
        <v>489</v>
      </c>
      <c r="C21" s="153"/>
      <c r="D21" s="149"/>
      <c r="E21" s="149"/>
      <c r="F21" s="149">
        <f>'5. CS skladiščenja uniform'!F12</f>
        <v>0</v>
      </c>
    </row>
    <row r="22" spans="1:8" ht="20.25" customHeight="1">
      <c r="A22" s="5"/>
      <c r="B22" s="4"/>
      <c r="C22" s="3"/>
      <c r="D22" s="2"/>
      <c r="E22" s="2"/>
      <c r="F22" s="2"/>
    </row>
    <row r="23" spans="1:8" ht="20.25" customHeight="1">
      <c r="A23" s="5"/>
      <c r="B23" s="4"/>
      <c r="C23" s="3"/>
      <c r="D23" s="2"/>
      <c r="E23" s="2" t="s">
        <v>491</v>
      </c>
      <c r="F23" s="2"/>
    </row>
    <row r="24" spans="1:8" ht="20.25" customHeight="1">
      <c r="A24" s="5"/>
      <c r="B24" s="4"/>
      <c r="C24" s="3"/>
      <c r="D24" s="2"/>
      <c r="E24" s="2"/>
      <c r="F24" s="2"/>
    </row>
    <row r="25" spans="1:8" ht="15.75">
      <c r="A25" s="5"/>
      <c r="B25" s="4"/>
      <c r="C25" s="3"/>
      <c r="D25" s="2"/>
      <c r="E25" s="2"/>
      <c r="F25" s="2"/>
    </row>
    <row r="26" spans="1:8" ht="18.75" thickBot="1">
      <c r="A26" s="5"/>
      <c r="B26" s="165" t="s">
        <v>223</v>
      </c>
      <c r="C26" s="166"/>
      <c r="D26" s="167"/>
      <c r="E26" s="167"/>
      <c r="F26" s="167">
        <f>F11+F15+F17+F19+F21</f>
        <v>0</v>
      </c>
    </row>
    <row r="27" spans="1:8" ht="19.5" thickTop="1" thickBot="1">
      <c r="A27" s="5"/>
      <c r="B27" s="165" t="s">
        <v>193</v>
      </c>
      <c r="C27" s="166"/>
      <c r="D27" s="167"/>
      <c r="E27" s="167"/>
      <c r="F27" s="167">
        <f>F26*0.22</f>
        <v>0</v>
      </c>
    </row>
    <row r="28" spans="1:8" ht="19.5" thickTop="1" thickBot="1">
      <c r="A28" s="5"/>
      <c r="B28" s="165" t="s">
        <v>224</v>
      </c>
      <c r="C28" s="166"/>
      <c r="D28" s="167"/>
      <c r="E28" s="167"/>
      <c r="F28" s="167">
        <f>SUM(F26:F27)</f>
        <v>0</v>
      </c>
      <c r="H28" s="97"/>
    </row>
    <row r="29" spans="1:8" ht="16.5" thickTop="1">
      <c r="A29" s="5"/>
      <c r="B29" s="4"/>
      <c r="C29" s="3"/>
      <c r="D29" s="2"/>
      <c r="E29" s="2"/>
      <c r="F29" s="2"/>
    </row>
    <row r="30" spans="1:8" ht="15.75">
      <c r="A30" s="5"/>
      <c r="B30" s="4"/>
      <c r="C30" s="3"/>
      <c r="D30" s="2"/>
      <c r="E30" s="2"/>
      <c r="F30" s="2"/>
    </row>
    <row r="31" spans="1:8" ht="15.75">
      <c r="A31" s="5"/>
      <c r="B31" s="4"/>
      <c r="C31" s="3"/>
      <c r="D31" s="2"/>
      <c r="E31" s="2"/>
      <c r="F31" s="2"/>
    </row>
    <row r="32" spans="1:8" ht="15.75">
      <c r="A32" s="5"/>
      <c r="B32" s="4"/>
      <c r="C32" s="3"/>
      <c r="D32" s="2"/>
      <c r="E32" s="2"/>
      <c r="F32" s="2"/>
    </row>
  </sheetData>
  <pageMargins left="0.98425196850393704" right="0.19685039370078741" top="0.78740157480314965" bottom="0.78740157480314965" header="0.31496062992125984" footer="0.31496062992125984"/>
  <pageSetup paperSize="9" scale="69" pageOrder="overThenDown" orientation="portrait"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5D846-21D8-4AC8-B71A-0E7A6DEDF6F2}">
  <sheetPr>
    <tabColor theme="6" tint="-0.499984740745262"/>
  </sheetPr>
  <dimension ref="A1:P186"/>
  <sheetViews>
    <sheetView view="pageBreakPreview" topLeftCell="A157" zoomScale="115" zoomScaleNormal="100" zoomScaleSheetLayoutView="115" workbookViewId="0">
      <selection activeCell="A158" sqref="A158"/>
    </sheetView>
  </sheetViews>
  <sheetFormatPr defaultColWidth="14.42578125" defaultRowHeight="14.25"/>
  <cols>
    <col min="1" max="1" width="11.85546875" style="36" customWidth="1"/>
    <col min="2" max="2" width="76.28515625" style="36" customWidth="1"/>
    <col min="3" max="3" width="6.140625" style="12" customWidth="1"/>
    <col min="4" max="4" width="9.85546875" style="12" customWidth="1"/>
    <col min="5" max="5" width="12.85546875" style="182" customWidth="1"/>
    <col min="6" max="6" width="15.5703125" style="12" customWidth="1"/>
    <col min="7" max="16" width="10.28515625" style="12" customWidth="1"/>
    <col min="17" max="16384" width="14.42578125" style="12"/>
  </cols>
  <sheetData>
    <row r="1" spans="1:16">
      <c r="A1" s="32"/>
      <c r="C1" s="13" t="s">
        <v>10</v>
      </c>
      <c r="D1" s="13" t="s">
        <v>6</v>
      </c>
      <c r="E1" s="177" t="s">
        <v>9</v>
      </c>
      <c r="F1" s="14" t="s">
        <v>8</v>
      </c>
      <c r="G1" s="15"/>
      <c r="H1" s="15"/>
      <c r="I1" s="15"/>
      <c r="J1" s="15"/>
      <c r="K1" s="15"/>
      <c r="L1" s="15"/>
      <c r="M1" s="15"/>
      <c r="N1" s="15"/>
      <c r="O1" s="15"/>
      <c r="P1" s="15"/>
    </row>
    <row r="2" spans="1:16">
      <c r="A2" s="32"/>
      <c r="C2" s="13"/>
      <c r="D2" s="13"/>
      <c r="E2" s="177"/>
      <c r="F2" s="14"/>
      <c r="G2" s="15"/>
      <c r="H2" s="15"/>
      <c r="I2" s="15"/>
      <c r="J2" s="15"/>
      <c r="K2" s="15"/>
      <c r="L2" s="15"/>
      <c r="M2" s="15"/>
      <c r="N2" s="15"/>
      <c r="O2" s="15"/>
      <c r="P2" s="15"/>
    </row>
    <row r="3" spans="1:16" ht="15.75">
      <c r="A3" s="35" t="s">
        <v>162</v>
      </c>
      <c r="B3" s="168" t="s">
        <v>163</v>
      </c>
      <c r="C3" s="169"/>
      <c r="D3" s="170"/>
      <c r="E3" s="178"/>
      <c r="F3" s="171"/>
      <c r="G3" s="16"/>
      <c r="H3" s="16"/>
      <c r="I3" s="16"/>
      <c r="J3" s="16"/>
      <c r="K3" s="16"/>
      <c r="L3" s="16"/>
      <c r="M3" s="16"/>
      <c r="N3" s="16"/>
      <c r="O3" s="16"/>
      <c r="P3" s="16"/>
    </row>
    <row r="4" spans="1:16">
      <c r="A4" s="34"/>
      <c r="B4" s="38"/>
      <c r="C4" s="18"/>
      <c r="D4" s="19"/>
      <c r="E4" s="179"/>
      <c r="F4" s="20"/>
      <c r="G4" s="21"/>
      <c r="H4" s="21"/>
      <c r="I4" s="21"/>
      <c r="J4" s="21"/>
      <c r="K4" s="21"/>
      <c r="L4" s="21"/>
      <c r="M4" s="21"/>
      <c r="N4" s="21"/>
      <c r="O4" s="21"/>
      <c r="P4" s="21"/>
    </row>
    <row r="5" spans="1:16" ht="16.5">
      <c r="A5" s="35"/>
      <c r="B5" s="30" t="s">
        <v>13</v>
      </c>
      <c r="C5" s="17"/>
      <c r="D5" s="25"/>
      <c r="E5" s="180"/>
      <c r="F5" s="26"/>
      <c r="G5" s="21"/>
      <c r="H5" s="21"/>
      <c r="I5" s="21"/>
      <c r="J5" s="21"/>
      <c r="K5" s="21"/>
      <c r="L5" s="21"/>
      <c r="M5" s="21"/>
      <c r="N5" s="21"/>
      <c r="O5" s="21"/>
      <c r="P5" s="21"/>
    </row>
    <row r="6" spans="1:16" ht="16.5">
      <c r="A6" s="34"/>
      <c r="B6" s="30"/>
      <c r="C6" s="18"/>
      <c r="D6" s="19"/>
      <c r="E6" s="179"/>
      <c r="F6" s="20"/>
      <c r="G6" s="21"/>
      <c r="H6" s="21"/>
      <c r="I6" s="21"/>
      <c r="J6" s="21"/>
      <c r="K6" s="21"/>
      <c r="L6" s="21"/>
      <c r="M6" s="21"/>
      <c r="N6" s="21"/>
      <c r="O6" s="21"/>
      <c r="P6" s="21"/>
    </row>
    <row r="7" spans="1:16" ht="16.5">
      <c r="A7" s="22"/>
      <c r="B7" s="30" t="s">
        <v>14</v>
      </c>
      <c r="C7" s="18"/>
      <c r="D7" s="19"/>
      <c r="E7" s="179"/>
      <c r="F7" s="20"/>
      <c r="G7" s="21"/>
      <c r="H7" s="21"/>
      <c r="I7" s="21"/>
      <c r="J7" s="21"/>
      <c r="K7" s="21"/>
      <c r="L7" s="21"/>
      <c r="M7" s="21"/>
      <c r="N7" s="21"/>
      <c r="O7" s="21"/>
      <c r="P7" s="21"/>
    </row>
    <row r="8" spans="1:16" ht="25.5">
      <c r="A8" s="98"/>
      <c r="B8" s="99" t="s">
        <v>15</v>
      </c>
      <c r="C8" s="13"/>
      <c r="D8" s="14"/>
      <c r="E8" s="177"/>
      <c r="F8" s="14"/>
      <c r="G8" s="21"/>
      <c r="H8" s="21"/>
      <c r="I8" s="21"/>
      <c r="J8" s="21"/>
      <c r="K8" s="21"/>
      <c r="L8" s="21"/>
      <c r="M8" s="21"/>
      <c r="N8" s="21"/>
      <c r="O8" s="21"/>
      <c r="P8" s="21"/>
    </row>
    <row r="9" spans="1:16" ht="25.5">
      <c r="A9" s="98"/>
      <c r="B9" s="99" t="s">
        <v>16</v>
      </c>
      <c r="C9" s="13"/>
      <c r="D9" s="14"/>
      <c r="E9" s="177"/>
      <c r="F9" s="14"/>
      <c r="G9" s="21"/>
      <c r="H9" s="21"/>
      <c r="I9" s="21"/>
      <c r="J9" s="21"/>
      <c r="K9" s="21"/>
      <c r="L9" s="21"/>
      <c r="M9" s="21"/>
      <c r="N9" s="21"/>
      <c r="O9" s="21"/>
      <c r="P9" s="21"/>
    </row>
    <row r="10" spans="1:16">
      <c r="A10" s="98"/>
      <c r="B10" s="84" t="s">
        <v>17</v>
      </c>
      <c r="C10" s="13"/>
      <c r="D10" s="14"/>
      <c r="E10" s="177"/>
      <c r="F10" s="14"/>
      <c r="G10" s="21"/>
      <c r="H10" s="21"/>
      <c r="I10" s="21"/>
      <c r="J10" s="21"/>
      <c r="K10" s="21"/>
      <c r="L10" s="21"/>
      <c r="M10" s="21"/>
      <c r="N10" s="21"/>
      <c r="O10" s="21"/>
      <c r="P10" s="21"/>
    </row>
    <row r="11" spans="1:16" ht="25.5">
      <c r="A11" s="98"/>
      <c r="B11" s="99" t="s">
        <v>18</v>
      </c>
      <c r="C11" s="13"/>
      <c r="D11" s="14"/>
      <c r="E11" s="177"/>
      <c r="F11" s="14"/>
      <c r="G11" s="21"/>
      <c r="H11" s="21"/>
      <c r="I11" s="21"/>
      <c r="J11" s="21"/>
      <c r="K11" s="21"/>
      <c r="L11" s="21"/>
      <c r="M11" s="21"/>
      <c r="N11" s="21"/>
      <c r="O11" s="21"/>
      <c r="P11" s="21"/>
    </row>
    <row r="12" spans="1:16">
      <c r="A12" s="98"/>
      <c r="B12" s="84" t="s">
        <v>19</v>
      </c>
      <c r="C12" s="13"/>
      <c r="D12" s="14"/>
      <c r="E12" s="177"/>
      <c r="F12" s="14"/>
      <c r="G12" s="21"/>
      <c r="H12" s="21"/>
      <c r="I12" s="21"/>
      <c r="J12" s="21"/>
      <c r="K12" s="21"/>
      <c r="L12" s="21"/>
      <c r="M12" s="21"/>
      <c r="N12" s="21"/>
      <c r="O12" s="21"/>
      <c r="P12" s="21"/>
    </row>
    <row r="13" spans="1:16">
      <c r="A13" s="98"/>
      <c r="B13" s="99" t="s">
        <v>20</v>
      </c>
      <c r="C13" s="13"/>
      <c r="D13" s="14"/>
      <c r="E13" s="177"/>
      <c r="F13" s="14"/>
      <c r="G13" s="21"/>
      <c r="H13" s="21"/>
      <c r="I13" s="21"/>
      <c r="J13" s="21"/>
      <c r="K13" s="21"/>
      <c r="L13" s="21"/>
      <c r="M13" s="21"/>
      <c r="N13" s="21"/>
      <c r="O13" s="21"/>
      <c r="P13" s="21"/>
    </row>
    <row r="14" spans="1:16" ht="25.5">
      <c r="A14" s="98"/>
      <c r="B14" s="99" t="s">
        <v>21</v>
      </c>
      <c r="C14" s="13"/>
      <c r="D14" s="14"/>
      <c r="E14" s="177"/>
      <c r="F14" s="14"/>
      <c r="G14" s="21"/>
      <c r="H14" s="21"/>
      <c r="I14" s="21"/>
      <c r="J14" s="21"/>
      <c r="K14" s="21"/>
      <c r="L14" s="21"/>
      <c r="M14" s="21"/>
      <c r="N14" s="21"/>
      <c r="O14" s="21"/>
      <c r="P14" s="21"/>
    </row>
    <row r="15" spans="1:16">
      <c r="A15" s="98"/>
      <c r="B15" s="84" t="s">
        <v>22</v>
      </c>
      <c r="C15" s="13"/>
      <c r="D15" s="14"/>
      <c r="E15" s="177"/>
      <c r="F15" s="14"/>
      <c r="G15" s="21"/>
      <c r="H15" s="21"/>
      <c r="I15" s="21"/>
      <c r="J15" s="21"/>
      <c r="K15" s="21"/>
      <c r="L15" s="21"/>
      <c r="M15" s="21"/>
      <c r="N15" s="21"/>
      <c r="O15" s="21"/>
      <c r="P15" s="21"/>
    </row>
    <row r="16" spans="1:16" ht="25.5">
      <c r="A16" s="98"/>
      <c r="B16" s="99" t="s">
        <v>230</v>
      </c>
      <c r="C16" s="13"/>
      <c r="D16" s="14"/>
      <c r="E16" s="177"/>
      <c r="F16" s="14"/>
      <c r="G16" s="21"/>
      <c r="H16" s="21"/>
      <c r="I16" s="21"/>
      <c r="J16" s="21"/>
      <c r="K16" s="21"/>
      <c r="L16" s="21"/>
      <c r="M16" s="21"/>
      <c r="N16" s="21"/>
      <c r="O16" s="21"/>
      <c r="P16" s="21"/>
    </row>
    <row r="17" spans="1:16" ht="25.5">
      <c r="A17" s="98"/>
      <c r="B17" s="84" t="s">
        <v>231</v>
      </c>
      <c r="C17" s="13"/>
      <c r="D17" s="14"/>
      <c r="E17" s="177"/>
      <c r="F17" s="14"/>
      <c r="G17" s="21"/>
      <c r="H17" s="21"/>
      <c r="I17" s="21"/>
      <c r="J17" s="21"/>
      <c r="K17" s="21"/>
      <c r="L17" s="21"/>
      <c r="M17" s="21"/>
      <c r="N17" s="21"/>
      <c r="O17" s="21"/>
      <c r="P17" s="21"/>
    </row>
    <row r="18" spans="1:16">
      <c r="A18" s="98"/>
      <c r="B18" s="84" t="s">
        <v>25</v>
      </c>
      <c r="C18" s="13"/>
      <c r="D18" s="14"/>
      <c r="E18" s="177"/>
      <c r="F18" s="14"/>
      <c r="G18" s="21"/>
      <c r="H18" s="21"/>
      <c r="I18" s="21"/>
      <c r="J18" s="21"/>
      <c r="K18" s="21"/>
      <c r="L18" s="21"/>
      <c r="M18" s="21"/>
      <c r="N18" s="21"/>
      <c r="O18" s="21"/>
      <c r="P18" s="21"/>
    </row>
    <row r="19" spans="1:16" ht="25.5">
      <c r="A19" s="98"/>
      <c r="B19" s="99" t="s">
        <v>26</v>
      </c>
      <c r="C19" s="13"/>
      <c r="D19" s="14"/>
      <c r="E19" s="177"/>
      <c r="F19" s="14"/>
      <c r="G19" s="21"/>
      <c r="H19" s="21"/>
      <c r="I19" s="21"/>
      <c r="J19" s="21"/>
      <c r="K19" s="21"/>
      <c r="L19" s="21"/>
      <c r="M19" s="21"/>
      <c r="N19" s="21"/>
      <c r="O19" s="21"/>
      <c r="P19" s="21"/>
    </row>
    <row r="20" spans="1:16">
      <c r="A20" s="98"/>
      <c r="B20" s="84" t="s">
        <v>27</v>
      </c>
      <c r="C20" s="13"/>
      <c r="D20" s="14"/>
      <c r="E20" s="177"/>
      <c r="F20" s="14"/>
      <c r="G20" s="21"/>
      <c r="H20" s="21"/>
      <c r="I20" s="21"/>
      <c r="J20" s="21"/>
      <c r="K20" s="21"/>
      <c r="L20" s="21"/>
      <c r="M20" s="21"/>
      <c r="N20" s="21"/>
      <c r="O20" s="21"/>
      <c r="P20" s="21"/>
    </row>
    <row r="21" spans="1:16">
      <c r="A21" s="98"/>
      <c r="B21" s="99" t="s">
        <v>28</v>
      </c>
      <c r="C21" s="13"/>
      <c r="D21" s="14"/>
      <c r="E21" s="177"/>
      <c r="F21" s="14"/>
      <c r="G21" s="21"/>
      <c r="H21" s="21"/>
      <c r="I21" s="21"/>
      <c r="J21" s="21"/>
      <c r="K21" s="21"/>
      <c r="L21" s="21"/>
      <c r="M21" s="21"/>
      <c r="N21" s="21"/>
      <c r="O21" s="21"/>
      <c r="P21" s="21"/>
    </row>
    <row r="22" spans="1:16">
      <c r="A22" s="98"/>
      <c r="B22" s="31"/>
      <c r="C22" s="13"/>
      <c r="D22" s="14"/>
      <c r="E22" s="177"/>
      <c r="F22" s="14"/>
      <c r="G22" s="21"/>
      <c r="H22" s="21"/>
      <c r="I22" s="21"/>
      <c r="J22" s="21"/>
      <c r="K22" s="21"/>
      <c r="L22" s="21"/>
      <c r="M22" s="21"/>
      <c r="N22" s="21"/>
      <c r="O22" s="21"/>
      <c r="P22" s="21"/>
    </row>
    <row r="23" spans="1:16" ht="16.5">
      <c r="A23" s="98"/>
      <c r="B23" s="30" t="s">
        <v>29</v>
      </c>
      <c r="C23" s="13"/>
      <c r="D23" s="14"/>
      <c r="E23" s="177"/>
      <c r="F23" s="14"/>
      <c r="G23" s="21"/>
      <c r="H23" s="21"/>
      <c r="I23" s="21"/>
      <c r="J23" s="21"/>
      <c r="K23" s="21"/>
      <c r="L23" s="21"/>
      <c r="M23" s="21"/>
      <c r="N23" s="21"/>
      <c r="O23" s="21"/>
      <c r="P23" s="21"/>
    </row>
    <row r="24" spans="1:16" ht="25.5">
      <c r="A24" s="98"/>
      <c r="B24" s="99" t="s">
        <v>30</v>
      </c>
      <c r="C24" s="13"/>
      <c r="D24" s="14"/>
      <c r="E24" s="177"/>
      <c r="F24" s="14"/>
      <c r="G24" s="21"/>
      <c r="H24" s="21"/>
      <c r="I24" s="21"/>
      <c r="J24" s="21"/>
      <c r="K24" s="21"/>
      <c r="L24" s="21"/>
      <c r="M24" s="21"/>
      <c r="N24" s="21"/>
      <c r="O24" s="21"/>
      <c r="P24" s="21"/>
    </row>
    <row r="25" spans="1:16">
      <c r="A25" s="98"/>
      <c r="B25" s="84" t="s">
        <v>31</v>
      </c>
      <c r="C25" s="13"/>
      <c r="D25" s="14"/>
      <c r="E25" s="177"/>
      <c r="F25" s="14"/>
      <c r="G25" s="21"/>
      <c r="H25" s="21"/>
      <c r="I25" s="21"/>
      <c r="J25" s="21"/>
      <c r="K25" s="21"/>
      <c r="L25" s="21"/>
      <c r="M25" s="21"/>
      <c r="N25" s="21"/>
      <c r="O25" s="21"/>
      <c r="P25" s="21"/>
    </row>
    <row r="26" spans="1:16" ht="25.5">
      <c r="A26" s="98"/>
      <c r="B26" s="99" t="s">
        <v>32</v>
      </c>
      <c r="C26" s="13"/>
      <c r="D26" s="14"/>
      <c r="E26" s="177"/>
      <c r="F26" s="14"/>
      <c r="G26" s="21"/>
      <c r="H26" s="21"/>
      <c r="I26" s="21"/>
      <c r="J26" s="21"/>
      <c r="K26" s="21"/>
      <c r="L26" s="21"/>
      <c r="M26" s="21"/>
      <c r="N26" s="21"/>
      <c r="O26" s="21"/>
      <c r="P26" s="21"/>
    </row>
    <row r="27" spans="1:16" ht="25.5">
      <c r="A27" s="98"/>
      <c r="B27" s="99" t="s">
        <v>33</v>
      </c>
      <c r="C27" s="13"/>
      <c r="D27" s="14"/>
      <c r="E27" s="177"/>
      <c r="F27" s="14"/>
      <c r="G27" s="21"/>
      <c r="H27" s="21"/>
      <c r="I27" s="21"/>
      <c r="J27" s="21"/>
      <c r="K27" s="21"/>
      <c r="L27" s="21"/>
      <c r="M27" s="21"/>
      <c r="N27" s="21"/>
      <c r="O27" s="21"/>
      <c r="P27" s="21"/>
    </row>
    <row r="28" spans="1:16">
      <c r="A28" s="98"/>
      <c r="B28" s="99" t="s">
        <v>34</v>
      </c>
      <c r="C28" s="13"/>
      <c r="D28" s="14"/>
      <c r="E28" s="177"/>
      <c r="F28" s="14"/>
      <c r="G28" s="21"/>
      <c r="H28" s="21"/>
      <c r="I28" s="21"/>
      <c r="J28" s="21"/>
      <c r="K28" s="21"/>
      <c r="L28" s="21"/>
      <c r="M28" s="21"/>
      <c r="N28" s="21"/>
      <c r="O28" s="21"/>
      <c r="P28" s="21"/>
    </row>
    <row r="29" spans="1:16">
      <c r="A29" s="98"/>
      <c r="B29" s="99" t="s">
        <v>35</v>
      </c>
      <c r="C29" s="13"/>
      <c r="D29" s="14"/>
      <c r="E29" s="177"/>
      <c r="F29" s="14"/>
      <c r="G29" s="21"/>
      <c r="H29" s="21"/>
      <c r="I29" s="21"/>
      <c r="J29" s="21"/>
      <c r="K29" s="21"/>
      <c r="L29" s="21"/>
      <c r="M29" s="21"/>
      <c r="N29" s="21"/>
      <c r="O29" s="21"/>
      <c r="P29" s="21"/>
    </row>
    <row r="30" spans="1:16">
      <c r="A30" s="98"/>
      <c r="B30" s="84" t="s">
        <v>36</v>
      </c>
      <c r="C30" s="13"/>
      <c r="D30" s="14"/>
      <c r="E30" s="177"/>
      <c r="F30" s="14"/>
      <c r="G30" s="21"/>
      <c r="H30" s="21"/>
      <c r="I30" s="21"/>
      <c r="J30" s="21"/>
      <c r="K30" s="21"/>
      <c r="L30" s="21"/>
      <c r="M30" s="21"/>
      <c r="N30" s="21"/>
      <c r="O30" s="21"/>
      <c r="P30" s="21"/>
    </row>
    <row r="31" spans="1:16">
      <c r="A31" s="98"/>
      <c r="B31" s="84" t="s">
        <v>37</v>
      </c>
      <c r="C31" s="13"/>
      <c r="D31" s="14"/>
      <c r="E31" s="177"/>
      <c r="F31" s="14"/>
      <c r="G31" s="21"/>
      <c r="H31" s="21"/>
      <c r="I31" s="21"/>
      <c r="J31" s="21"/>
      <c r="K31" s="21"/>
      <c r="L31" s="21"/>
      <c r="M31" s="21"/>
      <c r="N31" s="21"/>
      <c r="O31" s="21"/>
      <c r="P31" s="21"/>
    </row>
    <row r="32" spans="1:16">
      <c r="A32" s="98"/>
      <c r="B32" s="84" t="s">
        <v>38</v>
      </c>
      <c r="C32" s="13"/>
      <c r="D32" s="14"/>
      <c r="E32" s="177"/>
      <c r="F32" s="14"/>
      <c r="G32" s="21"/>
      <c r="H32" s="21"/>
      <c r="I32" s="21"/>
      <c r="J32" s="21"/>
      <c r="K32" s="21"/>
      <c r="L32" s="21"/>
      <c r="M32" s="21"/>
      <c r="N32" s="21"/>
      <c r="O32" s="21"/>
      <c r="P32" s="21"/>
    </row>
    <row r="33" spans="1:16">
      <c r="A33" s="98"/>
      <c r="B33" s="84" t="s">
        <v>39</v>
      </c>
      <c r="C33" s="13"/>
      <c r="D33" s="14"/>
      <c r="E33" s="177"/>
      <c r="F33" s="14"/>
      <c r="G33" s="21"/>
      <c r="H33" s="21"/>
      <c r="I33" s="21"/>
      <c r="J33" s="21"/>
      <c r="K33" s="21"/>
      <c r="L33" s="21"/>
      <c r="M33" s="21"/>
      <c r="N33" s="21"/>
      <c r="O33" s="21"/>
      <c r="P33" s="21"/>
    </row>
    <row r="34" spans="1:16">
      <c r="A34" s="98"/>
      <c r="B34" s="84" t="s">
        <v>40</v>
      </c>
      <c r="C34" s="13"/>
      <c r="D34" s="14"/>
      <c r="E34" s="177"/>
      <c r="F34" s="14"/>
      <c r="G34" s="21"/>
      <c r="H34" s="21"/>
      <c r="I34" s="21"/>
      <c r="J34" s="21"/>
      <c r="K34" s="21"/>
      <c r="L34" s="21"/>
      <c r="M34" s="21"/>
      <c r="N34" s="21"/>
      <c r="O34" s="21"/>
      <c r="P34" s="21"/>
    </row>
    <row r="35" spans="1:16">
      <c r="A35" s="98"/>
      <c r="B35" s="84" t="s">
        <v>41</v>
      </c>
      <c r="C35" s="13"/>
      <c r="D35" s="14"/>
      <c r="E35" s="177"/>
      <c r="F35" s="14"/>
      <c r="G35" s="21"/>
      <c r="H35" s="21"/>
      <c r="I35" s="21"/>
      <c r="J35" s="21"/>
      <c r="K35" s="21"/>
      <c r="L35" s="21"/>
      <c r="M35" s="21"/>
      <c r="N35" s="21"/>
      <c r="O35" s="21"/>
      <c r="P35" s="21"/>
    </row>
    <row r="36" spans="1:16">
      <c r="A36" s="98"/>
      <c r="B36" s="84" t="s">
        <v>42</v>
      </c>
      <c r="C36" s="13"/>
      <c r="D36" s="14"/>
      <c r="E36" s="177"/>
      <c r="F36" s="14"/>
      <c r="G36" s="21"/>
      <c r="H36" s="21"/>
      <c r="I36" s="21"/>
      <c r="J36" s="21"/>
      <c r="K36" s="21"/>
      <c r="L36" s="21"/>
      <c r="M36" s="21"/>
      <c r="N36" s="21"/>
      <c r="O36" s="21"/>
      <c r="P36" s="21"/>
    </row>
    <row r="37" spans="1:16">
      <c r="A37" s="98"/>
      <c r="B37" s="84" t="s">
        <v>43</v>
      </c>
      <c r="C37" s="13"/>
      <c r="D37" s="14"/>
      <c r="E37" s="177"/>
      <c r="F37" s="14"/>
      <c r="G37" s="21"/>
      <c r="H37" s="21"/>
      <c r="I37" s="21"/>
      <c r="J37" s="21"/>
      <c r="K37" s="21"/>
      <c r="L37" s="21"/>
      <c r="M37" s="21"/>
      <c r="N37" s="21"/>
      <c r="O37" s="21"/>
      <c r="P37" s="21"/>
    </row>
    <row r="38" spans="1:16">
      <c r="A38" s="98"/>
      <c r="B38" s="84" t="s">
        <v>44</v>
      </c>
      <c r="C38" s="13"/>
      <c r="D38" s="14"/>
      <c r="E38" s="177"/>
      <c r="F38" s="14"/>
      <c r="G38" s="21"/>
      <c r="H38" s="21"/>
      <c r="I38" s="21"/>
      <c r="J38" s="21"/>
      <c r="K38" s="21"/>
      <c r="L38" s="21"/>
      <c r="M38" s="21"/>
      <c r="N38" s="21"/>
      <c r="O38" s="21"/>
      <c r="P38" s="21"/>
    </row>
    <row r="39" spans="1:16">
      <c r="A39" s="98"/>
      <c r="B39" s="172"/>
      <c r="C39" s="13"/>
      <c r="D39" s="14"/>
      <c r="E39" s="177"/>
      <c r="F39" s="14"/>
      <c r="G39" s="21"/>
      <c r="H39" s="21"/>
      <c r="I39" s="21"/>
      <c r="J39" s="21"/>
      <c r="K39" s="21"/>
      <c r="L39" s="21"/>
      <c r="M39" s="21"/>
      <c r="N39" s="21"/>
      <c r="O39" s="21"/>
      <c r="P39" s="21"/>
    </row>
    <row r="40" spans="1:16" ht="16.5">
      <c r="A40" s="98"/>
      <c r="B40" s="30" t="s">
        <v>45</v>
      </c>
      <c r="C40" s="13"/>
      <c r="D40" s="14"/>
      <c r="E40" s="177"/>
      <c r="F40" s="14"/>
      <c r="G40" s="21"/>
      <c r="H40" s="21"/>
      <c r="I40" s="21"/>
      <c r="J40" s="21"/>
      <c r="K40" s="21"/>
      <c r="L40" s="21"/>
      <c r="M40" s="21"/>
      <c r="N40" s="21"/>
      <c r="O40" s="21"/>
      <c r="P40" s="21"/>
    </row>
    <row r="41" spans="1:16" ht="25.5">
      <c r="A41" s="98"/>
      <c r="B41" s="99" t="s">
        <v>46</v>
      </c>
      <c r="C41" s="13"/>
      <c r="D41" s="14"/>
      <c r="E41" s="177"/>
      <c r="F41" s="14"/>
      <c r="G41" s="21"/>
      <c r="H41" s="21"/>
      <c r="I41" s="21"/>
      <c r="J41" s="21"/>
      <c r="K41" s="21"/>
      <c r="L41" s="21"/>
      <c r="M41" s="21"/>
      <c r="N41" s="21"/>
      <c r="O41" s="21"/>
      <c r="P41" s="21"/>
    </row>
    <row r="42" spans="1:16">
      <c r="A42" s="34"/>
      <c r="B42" s="84" t="s">
        <v>47</v>
      </c>
      <c r="C42" s="18"/>
      <c r="D42" s="19"/>
      <c r="E42" s="179"/>
      <c r="F42" s="20"/>
      <c r="G42" s="21"/>
      <c r="H42" s="21"/>
      <c r="I42" s="21"/>
      <c r="J42" s="21"/>
      <c r="K42" s="21"/>
      <c r="L42" s="21"/>
      <c r="M42" s="21"/>
      <c r="N42" s="21"/>
      <c r="O42" s="21"/>
      <c r="P42" s="21"/>
    </row>
    <row r="43" spans="1:16">
      <c r="A43" s="98"/>
      <c r="B43" s="99" t="s">
        <v>48</v>
      </c>
      <c r="C43" s="18"/>
      <c r="D43" s="19"/>
      <c r="E43" s="179"/>
      <c r="F43" s="20"/>
      <c r="G43" s="21"/>
      <c r="H43" s="21"/>
      <c r="I43" s="21"/>
      <c r="J43" s="21"/>
      <c r="K43" s="21"/>
      <c r="L43" s="21"/>
      <c r="M43" s="21"/>
      <c r="N43" s="21"/>
      <c r="O43" s="21"/>
      <c r="P43" s="21"/>
    </row>
    <row r="44" spans="1:16" ht="25.5">
      <c r="A44" s="98"/>
      <c r="B44" s="99" t="s">
        <v>49</v>
      </c>
      <c r="C44" s="13"/>
      <c r="D44" s="14"/>
      <c r="E44" s="177"/>
      <c r="F44" s="14"/>
      <c r="G44" s="21"/>
      <c r="H44" s="21"/>
      <c r="I44" s="21"/>
      <c r="J44" s="21"/>
      <c r="K44" s="21"/>
      <c r="L44" s="21"/>
      <c r="M44" s="21"/>
      <c r="N44" s="21"/>
      <c r="O44" s="21"/>
      <c r="P44" s="21"/>
    </row>
    <row r="45" spans="1:16">
      <c r="A45" s="98"/>
      <c r="B45" s="84" t="s">
        <v>50</v>
      </c>
      <c r="C45" s="13"/>
      <c r="D45" s="14"/>
      <c r="E45" s="177"/>
      <c r="F45" s="14"/>
      <c r="G45" s="21"/>
      <c r="H45" s="21"/>
      <c r="I45" s="21"/>
      <c r="J45" s="21"/>
      <c r="K45" s="21"/>
      <c r="L45" s="21"/>
      <c r="M45" s="21"/>
      <c r="N45" s="21"/>
      <c r="O45" s="21"/>
      <c r="P45" s="21"/>
    </row>
    <row r="46" spans="1:16">
      <c r="A46" s="98"/>
      <c r="B46" s="99" t="s">
        <v>51</v>
      </c>
      <c r="C46" s="13"/>
      <c r="D46" s="14"/>
      <c r="E46" s="177"/>
      <c r="F46" s="14"/>
      <c r="G46" s="21"/>
      <c r="H46" s="21"/>
      <c r="I46" s="21"/>
      <c r="J46" s="21"/>
      <c r="K46" s="21"/>
      <c r="L46" s="21"/>
      <c r="M46" s="21"/>
      <c r="N46" s="21"/>
      <c r="O46" s="21"/>
      <c r="P46" s="21"/>
    </row>
    <row r="47" spans="1:16">
      <c r="A47" s="98"/>
      <c r="B47" s="84" t="s">
        <v>237</v>
      </c>
      <c r="C47" s="13"/>
      <c r="D47" s="14"/>
      <c r="E47" s="177"/>
      <c r="F47" s="14"/>
      <c r="G47" s="21"/>
      <c r="H47" s="21"/>
      <c r="I47" s="21"/>
      <c r="J47" s="21"/>
      <c r="K47" s="21"/>
      <c r="L47" s="21"/>
      <c r="M47" s="21"/>
      <c r="N47" s="21"/>
      <c r="O47" s="21"/>
      <c r="P47" s="21"/>
    </row>
    <row r="48" spans="1:16">
      <c r="A48" s="98"/>
      <c r="B48" s="84" t="s">
        <v>233</v>
      </c>
      <c r="C48" s="13"/>
      <c r="D48" s="14"/>
      <c r="E48" s="177"/>
      <c r="F48" s="14"/>
      <c r="G48" s="21"/>
      <c r="H48" s="21"/>
      <c r="I48" s="21"/>
      <c r="J48" s="21"/>
      <c r="K48" s="21"/>
      <c r="L48" s="21"/>
      <c r="M48" s="21"/>
      <c r="N48" s="21"/>
      <c r="O48" s="21"/>
      <c r="P48" s="21"/>
    </row>
    <row r="49" spans="1:16">
      <c r="A49" s="98"/>
      <c r="B49" s="84" t="s">
        <v>234</v>
      </c>
      <c r="C49" s="13"/>
      <c r="D49" s="14"/>
      <c r="E49" s="177"/>
      <c r="F49" s="14"/>
      <c r="G49" s="21"/>
      <c r="H49" s="21"/>
      <c r="I49" s="21"/>
      <c r="J49" s="21"/>
      <c r="K49" s="21"/>
      <c r="L49" s="21"/>
      <c r="M49" s="21"/>
      <c r="N49" s="21"/>
      <c r="O49" s="21"/>
      <c r="P49" s="21"/>
    </row>
    <row r="50" spans="1:16">
      <c r="A50" s="98"/>
      <c r="B50" s="99" t="s">
        <v>52</v>
      </c>
      <c r="C50" s="13"/>
      <c r="D50" s="14"/>
      <c r="E50" s="177"/>
      <c r="F50" s="14"/>
      <c r="G50" s="21"/>
      <c r="H50" s="21"/>
      <c r="I50" s="21"/>
      <c r="J50" s="21"/>
      <c r="K50" s="21"/>
      <c r="L50" s="21"/>
      <c r="M50" s="21"/>
      <c r="N50" s="21"/>
      <c r="O50" s="21"/>
      <c r="P50" s="21"/>
    </row>
    <row r="51" spans="1:16" ht="38.25">
      <c r="A51" s="98"/>
      <c r="B51" s="84" t="s">
        <v>289</v>
      </c>
      <c r="C51" s="13"/>
      <c r="D51" s="14"/>
      <c r="E51" s="177"/>
      <c r="F51" s="14"/>
      <c r="G51" s="21"/>
      <c r="H51" s="21"/>
      <c r="I51" s="21"/>
      <c r="J51" s="21"/>
      <c r="K51" s="21"/>
      <c r="L51" s="21"/>
      <c r="M51" s="21"/>
      <c r="N51" s="21"/>
      <c r="O51" s="21"/>
      <c r="P51" s="21"/>
    </row>
    <row r="52" spans="1:16">
      <c r="A52" s="98"/>
      <c r="B52" s="84" t="s">
        <v>286</v>
      </c>
      <c r="C52" s="13"/>
      <c r="D52" s="14"/>
      <c r="E52" s="177"/>
      <c r="F52" s="14"/>
      <c r="G52" s="21"/>
      <c r="H52" s="21"/>
      <c r="I52" s="21"/>
      <c r="J52" s="21"/>
      <c r="K52" s="21"/>
      <c r="L52" s="21"/>
      <c r="M52" s="21"/>
      <c r="N52" s="21"/>
      <c r="O52" s="21"/>
      <c r="P52" s="21"/>
    </row>
    <row r="53" spans="1:16">
      <c r="A53" s="98"/>
      <c r="B53" s="84" t="s">
        <v>287</v>
      </c>
      <c r="C53" s="13"/>
      <c r="D53" s="14"/>
      <c r="E53" s="177"/>
      <c r="F53" s="14"/>
      <c r="G53" s="21"/>
      <c r="H53" s="21"/>
      <c r="I53" s="21"/>
      <c r="J53" s="21"/>
      <c r="K53" s="21"/>
      <c r="L53" s="21"/>
      <c r="M53" s="21"/>
      <c r="N53" s="21"/>
      <c r="O53" s="21"/>
      <c r="P53" s="21"/>
    </row>
    <row r="54" spans="1:16" ht="25.5">
      <c r="A54" s="98"/>
      <c r="B54" s="84" t="s">
        <v>464</v>
      </c>
      <c r="C54" s="13"/>
      <c r="D54" s="14"/>
      <c r="E54" s="177"/>
      <c r="F54" s="14"/>
      <c r="G54" s="21"/>
      <c r="H54" s="21"/>
      <c r="I54" s="21"/>
      <c r="J54" s="21"/>
      <c r="K54" s="21"/>
      <c r="L54" s="21"/>
      <c r="M54" s="21"/>
      <c r="N54" s="21"/>
      <c r="O54" s="21"/>
      <c r="P54" s="21"/>
    </row>
    <row r="55" spans="1:16" ht="25.5">
      <c r="A55" s="98"/>
      <c r="B55" s="99" t="s">
        <v>54</v>
      </c>
      <c r="C55" s="13"/>
      <c r="D55" s="14"/>
      <c r="E55" s="177"/>
      <c r="F55" s="14"/>
      <c r="G55" s="21"/>
      <c r="H55" s="21"/>
      <c r="I55" s="21"/>
      <c r="J55" s="21"/>
      <c r="K55" s="21"/>
      <c r="L55" s="21"/>
      <c r="M55" s="21"/>
      <c r="N55" s="21"/>
      <c r="O55" s="21"/>
      <c r="P55" s="21"/>
    </row>
    <row r="56" spans="1:16">
      <c r="A56" s="98"/>
      <c r="B56" s="99" t="s">
        <v>55</v>
      </c>
      <c r="C56" s="13"/>
      <c r="D56" s="14"/>
      <c r="E56" s="177"/>
      <c r="F56" s="14"/>
      <c r="G56" s="21"/>
      <c r="H56" s="21"/>
      <c r="I56" s="21"/>
      <c r="J56" s="21"/>
      <c r="K56" s="21"/>
      <c r="L56" s="21"/>
      <c r="M56" s="21"/>
      <c r="N56" s="21"/>
      <c r="O56" s="21"/>
      <c r="P56" s="21"/>
    </row>
    <row r="57" spans="1:16">
      <c r="A57" s="98"/>
      <c r="B57" s="99" t="s">
        <v>56</v>
      </c>
      <c r="C57" s="13"/>
      <c r="D57" s="14"/>
      <c r="E57" s="177"/>
      <c r="F57" s="14"/>
      <c r="G57" s="21"/>
      <c r="H57" s="21"/>
      <c r="I57" s="21"/>
      <c r="J57" s="21"/>
      <c r="K57" s="21"/>
      <c r="L57" s="21"/>
      <c r="M57" s="21"/>
      <c r="N57" s="21"/>
      <c r="O57" s="21"/>
      <c r="P57" s="21"/>
    </row>
    <row r="58" spans="1:16">
      <c r="A58" s="22"/>
      <c r="B58" s="173" t="s">
        <v>232</v>
      </c>
      <c r="C58" s="23"/>
      <c r="D58" s="24"/>
      <c r="E58" s="181"/>
      <c r="F58" s="24"/>
      <c r="G58" s="21"/>
      <c r="H58" s="21"/>
      <c r="I58" s="21"/>
      <c r="J58" s="21"/>
      <c r="K58" s="21"/>
      <c r="L58" s="21"/>
      <c r="M58" s="21"/>
      <c r="N58" s="21"/>
      <c r="O58" s="21"/>
      <c r="P58" s="21"/>
    </row>
    <row r="59" spans="1:16" ht="25.5">
      <c r="A59" s="34"/>
      <c r="B59" s="99" t="s">
        <v>58</v>
      </c>
      <c r="C59" s="18"/>
      <c r="D59" s="19"/>
      <c r="E59" s="179"/>
      <c r="F59" s="20"/>
      <c r="G59" s="21"/>
      <c r="H59" s="21"/>
      <c r="I59" s="21"/>
      <c r="J59" s="21"/>
      <c r="K59" s="21"/>
      <c r="L59" s="21"/>
      <c r="M59" s="21"/>
      <c r="N59" s="21"/>
      <c r="O59" s="21"/>
      <c r="P59" s="21"/>
    </row>
    <row r="60" spans="1:16" ht="25.5">
      <c r="A60" s="98"/>
      <c r="B60" s="84" t="s">
        <v>59</v>
      </c>
      <c r="C60" s="13"/>
      <c r="D60" s="14"/>
      <c r="E60" s="177"/>
      <c r="F60" s="14"/>
      <c r="G60" s="21"/>
      <c r="H60" s="21"/>
      <c r="I60" s="21"/>
      <c r="J60" s="21"/>
      <c r="K60" s="21"/>
      <c r="L60" s="21"/>
      <c r="M60" s="21"/>
      <c r="N60" s="21"/>
      <c r="O60" s="21"/>
      <c r="P60" s="21"/>
    </row>
    <row r="61" spans="1:16">
      <c r="A61" s="34"/>
      <c r="B61" s="84" t="s">
        <v>60</v>
      </c>
      <c r="C61" s="18"/>
      <c r="D61" s="19"/>
      <c r="E61" s="179"/>
      <c r="F61" s="20"/>
      <c r="G61" s="21"/>
      <c r="H61" s="21"/>
      <c r="I61" s="21"/>
      <c r="J61" s="21"/>
      <c r="K61" s="21"/>
      <c r="L61" s="21"/>
      <c r="M61" s="21"/>
      <c r="N61" s="21"/>
      <c r="O61" s="21"/>
      <c r="P61" s="21"/>
    </row>
    <row r="62" spans="1:16">
      <c r="A62" s="98"/>
      <c r="B62" s="172"/>
      <c r="C62" s="13"/>
      <c r="D62" s="14"/>
      <c r="E62" s="177"/>
      <c r="F62" s="14"/>
      <c r="G62" s="21"/>
      <c r="H62" s="21"/>
      <c r="I62" s="21"/>
      <c r="J62" s="21"/>
      <c r="K62" s="21"/>
      <c r="L62" s="21"/>
      <c r="M62" s="21"/>
      <c r="N62" s="21"/>
      <c r="O62" s="21"/>
      <c r="P62" s="21"/>
    </row>
    <row r="63" spans="1:16" ht="16.5">
      <c r="A63" s="34"/>
      <c r="B63" s="30" t="s">
        <v>61</v>
      </c>
      <c r="C63" s="18"/>
      <c r="D63" s="19"/>
      <c r="E63" s="179"/>
      <c r="F63" s="20"/>
      <c r="G63" s="21"/>
      <c r="H63" s="21"/>
      <c r="I63" s="21"/>
      <c r="J63" s="21"/>
      <c r="K63" s="21"/>
      <c r="L63" s="21"/>
      <c r="M63" s="21"/>
      <c r="N63" s="21"/>
      <c r="O63" s="21"/>
      <c r="P63" s="21"/>
    </row>
    <row r="64" spans="1:16" ht="25.5">
      <c r="A64" s="34"/>
      <c r="B64" s="84" t="s">
        <v>62</v>
      </c>
      <c r="C64" s="18"/>
      <c r="D64" s="19"/>
      <c r="E64" s="179"/>
      <c r="F64" s="20"/>
      <c r="G64" s="21"/>
      <c r="H64" s="21"/>
      <c r="I64" s="21"/>
      <c r="J64" s="21"/>
      <c r="K64" s="21"/>
      <c r="L64" s="21"/>
      <c r="M64" s="21"/>
      <c r="N64" s="21"/>
      <c r="O64" s="21"/>
      <c r="P64" s="21"/>
    </row>
    <row r="65" spans="1:16" ht="25.5">
      <c r="A65" s="22"/>
      <c r="B65" s="84" t="s">
        <v>63</v>
      </c>
      <c r="C65" s="18"/>
      <c r="D65" s="19"/>
      <c r="E65" s="179"/>
      <c r="F65" s="20"/>
      <c r="G65" s="21"/>
      <c r="H65" s="21"/>
      <c r="I65" s="21"/>
      <c r="J65" s="21"/>
      <c r="K65" s="21"/>
      <c r="L65" s="21"/>
      <c r="M65" s="21"/>
      <c r="N65" s="21"/>
      <c r="O65" s="21"/>
      <c r="P65" s="21"/>
    </row>
    <row r="66" spans="1:16">
      <c r="A66" s="22"/>
      <c r="B66" s="84" t="s">
        <v>64</v>
      </c>
      <c r="C66" s="23"/>
      <c r="D66" s="24"/>
      <c r="E66" s="181"/>
      <c r="F66" s="24"/>
      <c r="G66" s="21"/>
      <c r="H66" s="21"/>
      <c r="I66" s="21"/>
      <c r="J66" s="21"/>
      <c r="K66" s="21"/>
      <c r="L66" s="21"/>
      <c r="M66" s="21"/>
      <c r="N66" s="21"/>
      <c r="O66" s="21"/>
      <c r="P66" s="21"/>
    </row>
    <row r="67" spans="1:16" ht="25.5">
      <c r="A67" s="22"/>
      <c r="B67" s="84" t="s">
        <v>65</v>
      </c>
      <c r="C67" s="23"/>
      <c r="D67" s="24"/>
      <c r="E67" s="181"/>
      <c r="F67" s="24"/>
      <c r="G67" s="21"/>
      <c r="H67" s="21"/>
      <c r="I67" s="21"/>
      <c r="J67" s="21"/>
      <c r="K67" s="21"/>
      <c r="L67" s="21"/>
      <c r="M67" s="21"/>
      <c r="N67" s="21"/>
      <c r="O67" s="21"/>
      <c r="P67" s="21"/>
    </row>
    <row r="68" spans="1:16">
      <c r="A68" s="22"/>
      <c r="B68" s="31"/>
      <c r="C68" s="23"/>
      <c r="D68" s="24"/>
      <c r="E68" s="181"/>
      <c r="F68" s="24"/>
      <c r="G68" s="21"/>
      <c r="H68" s="21"/>
      <c r="I68" s="21"/>
      <c r="J68" s="21"/>
      <c r="K68" s="21"/>
      <c r="L68" s="21"/>
      <c r="M68" s="21"/>
      <c r="N68" s="21"/>
      <c r="O68" s="21"/>
      <c r="P68" s="21"/>
    </row>
    <row r="69" spans="1:16" ht="15.75">
      <c r="A69" s="22"/>
      <c r="B69" s="174" t="s">
        <v>172</v>
      </c>
      <c r="C69" s="23"/>
      <c r="D69" s="24"/>
      <c r="E69" s="181"/>
      <c r="F69" s="24"/>
      <c r="G69" s="21"/>
      <c r="H69" s="21"/>
      <c r="I69" s="21"/>
      <c r="J69" s="21"/>
      <c r="K69" s="21"/>
      <c r="L69" s="21"/>
      <c r="M69" s="21"/>
      <c r="N69" s="21"/>
      <c r="O69" s="21"/>
      <c r="P69" s="21"/>
    </row>
    <row r="70" spans="1:16">
      <c r="A70" s="22"/>
      <c r="B70" s="31"/>
      <c r="C70" s="23"/>
      <c r="D70" s="24"/>
      <c r="E70" s="181"/>
      <c r="F70" s="24"/>
      <c r="G70" s="21"/>
      <c r="H70" s="21"/>
      <c r="I70" s="21"/>
      <c r="J70" s="21"/>
      <c r="K70" s="21"/>
      <c r="L70" s="21"/>
      <c r="M70" s="21"/>
      <c r="N70" s="21"/>
      <c r="O70" s="21"/>
      <c r="P70" s="21"/>
    </row>
    <row r="71" spans="1:16" ht="87.75" customHeight="1">
      <c r="A71" s="22" t="s">
        <v>66</v>
      </c>
      <c r="B71" s="84" t="s">
        <v>238</v>
      </c>
      <c r="C71" s="23" t="s">
        <v>0</v>
      </c>
      <c r="D71" s="24">
        <v>120</v>
      </c>
      <c r="E71" s="181"/>
      <c r="F71" s="24">
        <f>+D71*E71</f>
        <v>0</v>
      </c>
      <c r="G71" s="21"/>
      <c r="H71" s="21"/>
      <c r="I71" s="21"/>
      <c r="J71" s="21"/>
      <c r="K71" s="21"/>
      <c r="L71" s="21"/>
      <c r="M71" s="21"/>
      <c r="N71" s="21"/>
      <c r="O71" s="21"/>
      <c r="P71" s="21"/>
    </row>
    <row r="72" spans="1:16" ht="215.25" customHeight="1">
      <c r="A72" s="22"/>
      <c r="B72" s="31"/>
      <c r="C72" s="23"/>
      <c r="D72" s="24"/>
      <c r="E72" s="181"/>
      <c r="F72" s="24"/>
      <c r="G72" s="21"/>
      <c r="H72" s="21"/>
      <c r="I72" s="21"/>
      <c r="J72" s="21"/>
      <c r="K72" s="21"/>
      <c r="L72" s="21"/>
      <c r="M72" s="21"/>
      <c r="N72" s="21"/>
      <c r="O72" s="21"/>
      <c r="P72" s="21"/>
    </row>
    <row r="73" spans="1:16" ht="51">
      <c r="A73" s="22" t="s">
        <v>67</v>
      </c>
      <c r="B73" s="84" t="s">
        <v>68</v>
      </c>
      <c r="C73" s="23" t="s">
        <v>0</v>
      </c>
      <c r="D73" s="24">
        <v>41</v>
      </c>
      <c r="E73" s="181"/>
      <c r="F73" s="24">
        <f t="shared" ref="F73" si="0">+D73*E73</f>
        <v>0</v>
      </c>
      <c r="G73" s="21"/>
      <c r="H73" s="21"/>
      <c r="I73" s="21"/>
      <c r="J73" s="21"/>
      <c r="K73" s="21"/>
      <c r="L73" s="21"/>
      <c r="M73" s="21"/>
      <c r="N73" s="21"/>
      <c r="O73" s="21"/>
      <c r="P73" s="21"/>
    </row>
    <row r="74" spans="1:16" ht="198" customHeight="1">
      <c r="A74" s="22"/>
      <c r="B74" s="31"/>
      <c r="C74" s="23"/>
      <c r="D74" s="24"/>
      <c r="E74" s="181"/>
      <c r="F74" s="24"/>
      <c r="G74" s="21"/>
      <c r="H74" s="21"/>
      <c r="I74" s="21"/>
      <c r="J74" s="21"/>
      <c r="K74" s="21"/>
      <c r="L74" s="21"/>
      <c r="M74" s="21"/>
      <c r="N74" s="21"/>
      <c r="O74" s="21"/>
      <c r="P74" s="21"/>
    </row>
    <row r="75" spans="1:16" ht="76.5">
      <c r="A75" s="22" t="s">
        <v>69</v>
      </c>
      <c r="B75" s="84" t="s">
        <v>239</v>
      </c>
      <c r="C75" s="23" t="s">
        <v>0</v>
      </c>
      <c r="D75" s="24">
        <v>85</v>
      </c>
      <c r="E75" s="181"/>
      <c r="F75" s="24">
        <f t="shared" ref="F75" si="1">+D75*E75</f>
        <v>0</v>
      </c>
      <c r="G75" s="21"/>
      <c r="H75" s="21"/>
      <c r="I75" s="21"/>
      <c r="J75" s="21"/>
      <c r="K75" s="21"/>
      <c r="L75" s="21"/>
      <c r="M75" s="21"/>
      <c r="N75" s="21"/>
      <c r="O75" s="21"/>
      <c r="P75" s="21"/>
    </row>
    <row r="76" spans="1:16" ht="198.75" customHeight="1">
      <c r="A76" s="22"/>
      <c r="B76" s="31"/>
      <c r="C76" s="23"/>
      <c r="D76" s="24"/>
      <c r="E76" s="181"/>
      <c r="F76" s="24"/>
      <c r="G76" s="21"/>
      <c r="H76" s="21"/>
      <c r="I76" s="21"/>
      <c r="J76" s="21"/>
      <c r="K76" s="21"/>
      <c r="L76" s="21"/>
      <c r="M76" s="21"/>
      <c r="N76" s="21"/>
      <c r="O76" s="21"/>
      <c r="P76" s="21"/>
    </row>
    <row r="77" spans="1:16" ht="18.75" customHeight="1">
      <c r="A77" s="22"/>
      <c r="B77" s="31"/>
      <c r="C77" s="23"/>
      <c r="D77" s="24"/>
      <c r="E77" s="181"/>
      <c r="F77" s="24"/>
      <c r="G77" s="21"/>
      <c r="H77" s="21"/>
      <c r="I77" s="21"/>
      <c r="J77" s="21"/>
      <c r="K77" s="21"/>
      <c r="L77" s="21"/>
      <c r="M77" s="21"/>
      <c r="N77" s="21"/>
      <c r="O77" s="21"/>
      <c r="P77" s="21"/>
    </row>
    <row r="78" spans="1:16" ht="68.25" customHeight="1">
      <c r="A78" s="22" t="s">
        <v>72</v>
      </c>
      <c r="B78" s="84" t="s">
        <v>240</v>
      </c>
      <c r="C78" s="23" t="s">
        <v>0</v>
      </c>
      <c r="D78" s="24">
        <v>12</v>
      </c>
      <c r="E78" s="181"/>
      <c r="F78" s="24">
        <f t="shared" ref="F78" si="2">+D78*E78</f>
        <v>0</v>
      </c>
      <c r="G78" s="21"/>
      <c r="H78" s="21"/>
      <c r="I78" s="21"/>
      <c r="J78" s="21"/>
      <c r="K78" s="21"/>
      <c r="L78" s="21"/>
      <c r="M78" s="21"/>
      <c r="N78" s="21"/>
      <c r="O78" s="21"/>
      <c r="P78" s="21"/>
    </row>
    <row r="79" spans="1:16" ht="209.25" customHeight="1">
      <c r="A79" s="22"/>
      <c r="B79" s="31"/>
      <c r="C79" s="23"/>
      <c r="D79" s="24"/>
      <c r="E79" s="181"/>
      <c r="F79" s="24"/>
      <c r="G79" s="21"/>
      <c r="H79" s="21"/>
      <c r="I79" s="21"/>
      <c r="J79" s="21"/>
      <c r="K79" s="21"/>
      <c r="L79" s="21"/>
      <c r="M79" s="21"/>
      <c r="N79" s="21"/>
      <c r="O79" s="21"/>
      <c r="P79" s="21"/>
    </row>
    <row r="80" spans="1:16" ht="51">
      <c r="A80" s="22" t="s">
        <v>73</v>
      </c>
      <c r="B80" s="84" t="s">
        <v>74</v>
      </c>
      <c r="C80" s="23" t="s">
        <v>0</v>
      </c>
      <c r="D80" s="24">
        <v>6</v>
      </c>
      <c r="E80" s="181"/>
      <c r="F80" s="24">
        <f t="shared" ref="F80" si="3">+D80*E80</f>
        <v>0</v>
      </c>
      <c r="G80" s="21"/>
      <c r="H80" s="21"/>
      <c r="I80" s="21"/>
      <c r="J80" s="21"/>
      <c r="K80" s="21"/>
      <c r="L80" s="21"/>
      <c r="M80" s="21"/>
      <c r="N80" s="21"/>
      <c r="O80" s="21"/>
      <c r="P80" s="21"/>
    </row>
    <row r="81" spans="1:16" ht="168.75" customHeight="1">
      <c r="A81" s="22"/>
      <c r="B81" s="31"/>
      <c r="C81" s="23"/>
      <c r="D81" s="24"/>
      <c r="E81" s="181"/>
      <c r="F81" s="24"/>
      <c r="G81" s="21"/>
      <c r="H81" s="21"/>
      <c r="I81" s="21"/>
      <c r="J81" s="21"/>
      <c r="K81" s="21"/>
      <c r="L81" s="21"/>
      <c r="M81" s="21"/>
      <c r="N81" s="21"/>
      <c r="O81" s="21"/>
      <c r="P81" s="21"/>
    </row>
    <row r="82" spans="1:16" ht="63.75">
      <c r="A82" s="22" t="s">
        <v>75</v>
      </c>
      <c r="B82" s="84" t="s">
        <v>76</v>
      </c>
      <c r="C82" s="23" t="s">
        <v>0</v>
      </c>
      <c r="D82" s="24">
        <v>7</v>
      </c>
      <c r="E82" s="181"/>
      <c r="F82" s="24">
        <f t="shared" ref="F82" si="4">+D82*E82</f>
        <v>0</v>
      </c>
      <c r="G82" s="21"/>
      <c r="H82" s="21"/>
      <c r="I82" s="21"/>
      <c r="J82" s="21"/>
      <c r="K82" s="21"/>
      <c r="L82" s="21"/>
      <c r="M82" s="21"/>
      <c r="N82" s="21"/>
      <c r="O82" s="21"/>
      <c r="P82" s="21"/>
    </row>
    <row r="83" spans="1:16" ht="162.75" customHeight="1">
      <c r="A83" s="22"/>
      <c r="B83" s="31"/>
      <c r="C83" s="23"/>
      <c r="D83" s="24"/>
      <c r="E83" s="181"/>
      <c r="F83" s="24"/>
      <c r="G83" s="21"/>
      <c r="H83" s="21"/>
      <c r="I83" s="21"/>
      <c r="J83" s="21"/>
      <c r="K83" s="21"/>
      <c r="L83" s="21"/>
      <c r="M83" s="21"/>
      <c r="N83" s="21"/>
      <c r="O83" s="21"/>
      <c r="P83" s="21"/>
    </row>
    <row r="84" spans="1:16" ht="63.75">
      <c r="A84" s="22" t="s">
        <v>77</v>
      </c>
      <c r="B84" s="84" t="s">
        <v>78</v>
      </c>
      <c r="C84" s="23" t="s">
        <v>0</v>
      </c>
      <c r="D84" s="24">
        <v>4</v>
      </c>
      <c r="E84" s="181"/>
      <c r="F84" s="24">
        <f t="shared" ref="F84" si="5">+D84*E84</f>
        <v>0</v>
      </c>
      <c r="G84" s="21"/>
      <c r="H84" s="21"/>
      <c r="I84" s="21"/>
      <c r="J84" s="21"/>
      <c r="K84" s="21"/>
      <c r="L84" s="21"/>
      <c r="M84" s="21"/>
      <c r="N84" s="21"/>
      <c r="O84" s="21"/>
      <c r="P84" s="21"/>
    </row>
    <row r="85" spans="1:16" ht="174" customHeight="1">
      <c r="A85" s="22"/>
      <c r="B85" s="31"/>
      <c r="C85" s="23"/>
      <c r="D85" s="24"/>
      <c r="E85" s="181"/>
      <c r="F85" s="24"/>
      <c r="G85" s="21"/>
      <c r="H85" s="21"/>
      <c r="I85" s="21"/>
      <c r="J85" s="21"/>
      <c r="K85" s="21"/>
      <c r="L85" s="21"/>
      <c r="M85" s="21"/>
      <c r="N85" s="21"/>
      <c r="O85" s="21"/>
      <c r="P85" s="21"/>
    </row>
    <row r="86" spans="1:16" ht="23.25" customHeight="1">
      <c r="A86" s="22"/>
      <c r="B86" s="31"/>
      <c r="C86" s="23"/>
      <c r="D86" s="24"/>
      <c r="E86" s="181"/>
      <c r="F86" s="24"/>
      <c r="G86" s="21"/>
      <c r="H86" s="21"/>
      <c r="I86" s="21"/>
      <c r="J86" s="21"/>
      <c r="K86" s="21"/>
      <c r="L86" s="21"/>
      <c r="M86" s="21"/>
      <c r="N86" s="21"/>
      <c r="O86" s="21"/>
      <c r="P86" s="21"/>
    </row>
    <row r="87" spans="1:16" ht="131.25" customHeight="1">
      <c r="A87" s="22" t="s">
        <v>87</v>
      </c>
      <c r="B87" s="84" t="s">
        <v>248</v>
      </c>
      <c r="C87" s="23" t="s">
        <v>0</v>
      </c>
      <c r="D87" s="24">
        <v>5</v>
      </c>
      <c r="E87" s="181"/>
      <c r="F87" s="24">
        <f t="shared" ref="F87" si="6">+D87*E87</f>
        <v>0</v>
      </c>
      <c r="G87" s="21"/>
      <c r="H87" s="21"/>
      <c r="I87" s="21"/>
      <c r="J87" s="21"/>
      <c r="K87" s="21"/>
      <c r="L87" s="21"/>
      <c r="M87" s="21"/>
      <c r="N87" s="21"/>
      <c r="O87" s="21"/>
      <c r="P87" s="21"/>
    </row>
    <row r="88" spans="1:16" ht="35.25" customHeight="1">
      <c r="A88" s="22" t="s">
        <v>241</v>
      </c>
      <c r="B88" s="84" t="s">
        <v>244</v>
      </c>
      <c r="C88" s="23" t="s">
        <v>0</v>
      </c>
      <c r="D88" s="24">
        <v>3</v>
      </c>
      <c r="E88" s="181"/>
      <c r="F88" s="24">
        <f t="shared" ref="F88" si="7">+D88*E88</f>
        <v>0</v>
      </c>
      <c r="G88" s="21"/>
      <c r="H88" s="21"/>
      <c r="I88" s="21"/>
      <c r="J88" s="21"/>
      <c r="K88" s="21"/>
      <c r="L88" s="21"/>
      <c r="M88" s="21"/>
      <c r="N88" s="21"/>
      <c r="O88" s="21"/>
      <c r="P88" s="21"/>
    </row>
    <row r="89" spans="1:16" ht="25.5" customHeight="1">
      <c r="A89" s="22" t="s">
        <v>242</v>
      </c>
      <c r="B89" s="84" t="s">
        <v>243</v>
      </c>
      <c r="C89" s="23" t="s">
        <v>0</v>
      </c>
      <c r="D89" s="24">
        <v>3</v>
      </c>
      <c r="E89" s="181"/>
      <c r="F89" s="24">
        <f t="shared" ref="F89" si="8">+D89*E89</f>
        <v>0</v>
      </c>
      <c r="G89" s="21"/>
      <c r="H89" s="21"/>
      <c r="I89" s="21"/>
      <c r="J89" s="21"/>
      <c r="K89" s="21"/>
      <c r="L89" s="21"/>
      <c r="M89" s="21"/>
      <c r="N89" s="21"/>
      <c r="O89" s="21"/>
      <c r="P89" s="21"/>
    </row>
    <row r="90" spans="1:16" ht="36" customHeight="1">
      <c r="A90" s="22" t="s">
        <v>245</v>
      </c>
      <c r="B90" s="31" t="s">
        <v>246</v>
      </c>
      <c r="C90" s="23" t="s">
        <v>0</v>
      </c>
      <c r="D90" s="24">
        <v>3</v>
      </c>
      <c r="E90" s="181"/>
      <c r="F90" s="24">
        <f t="shared" ref="F90" si="9">+D90*E90</f>
        <v>0</v>
      </c>
      <c r="G90" s="21"/>
      <c r="H90" s="21"/>
      <c r="I90" s="21"/>
      <c r="J90" s="21"/>
      <c r="K90" s="21"/>
      <c r="L90" s="21"/>
      <c r="M90" s="21"/>
      <c r="N90" s="21"/>
      <c r="O90" s="21"/>
      <c r="P90" s="21"/>
    </row>
    <row r="91" spans="1:16" ht="26.25" customHeight="1">
      <c r="A91" s="22" t="s">
        <v>88</v>
      </c>
      <c r="B91" s="31" t="s">
        <v>89</v>
      </c>
      <c r="C91" s="23" t="s">
        <v>0</v>
      </c>
      <c r="D91" s="24">
        <v>110</v>
      </c>
      <c r="E91" s="181"/>
      <c r="F91" s="24">
        <f t="shared" ref="F91" si="10">+D91*E91</f>
        <v>0</v>
      </c>
      <c r="G91" s="21"/>
      <c r="H91" s="21"/>
      <c r="I91" s="21"/>
      <c r="J91" s="21"/>
      <c r="K91" s="21"/>
      <c r="L91" s="21"/>
      <c r="M91" s="21"/>
      <c r="N91" s="21"/>
      <c r="O91" s="21"/>
      <c r="P91" s="21"/>
    </row>
    <row r="92" spans="1:16" ht="166.5" customHeight="1">
      <c r="A92" s="22"/>
      <c r="B92" s="31"/>
      <c r="C92" s="23"/>
      <c r="D92" s="24"/>
      <c r="E92" s="181"/>
      <c r="F92" s="24"/>
      <c r="G92" s="21"/>
      <c r="H92" s="21"/>
      <c r="I92" s="21"/>
      <c r="J92" s="21"/>
      <c r="K92" s="21"/>
      <c r="L92" s="21"/>
      <c r="M92" s="21"/>
      <c r="N92" s="21"/>
      <c r="O92" s="21"/>
      <c r="P92" s="21"/>
    </row>
    <row r="93" spans="1:16" ht="108" customHeight="1">
      <c r="A93" s="22" t="s">
        <v>90</v>
      </c>
      <c r="B93" s="84" t="s">
        <v>91</v>
      </c>
      <c r="C93" s="23" t="s">
        <v>0</v>
      </c>
      <c r="D93" s="24">
        <v>2</v>
      </c>
      <c r="E93" s="181"/>
      <c r="F93" s="24">
        <f t="shared" ref="F93" si="11">+D93*E93</f>
        <v>0</v>
      </c>
      <c r="G93" s="21"/>
      <c r="H93" s="21"/>
      <c r="I93" s="21"/>
      <c r="J93" s="21"/>
      <c r="K93" s="21"/>
      <c r="L93" s="21"/>
      <c r="M93" s="21"/>
      <c r="N93" s="21"/>
      <c r="O93" s="21"/>
      <c r="P93" s="21"/>
    </row>
    <row r="94" spans="1:16" ht="177" customHeight="1">
      <c r="A94" s="22"/>
      <c r="B94" s="31"/>
      <c r="C94" s="23"/>
      <c r="D94" s="24"/>
      <c r="E94" s="181"/>
      <c r="F94" s="24"/>
      <c r="G94" s="21"/>
      <c r="H94" s="21"/>
      <c r="I94" s="21"/>
      <c r="J94" s="21"/>
      <c r="K94" s="21"/>
      <c r="L94" s="21"/>
      <c r="M94" s="21"/>
      <c r="N94" s="21"/>
      <c r="O94" s="21"/>
      <c r="P94" s="21"/>
    </row>
    <row r="95" spans="1:16" ht="306">
      <c r="A95" s="22" t="s">
        <v>94</v>
      </c>
      <c r="B95" s="84" t="s">
        <v>95</v>
      </c>
      <c r="C95" s="23" t="s">
        <v>0</v>
      </c>
      <c r="D95" s="24">
        <v>1</v>
      </c>
      <c r="E95" s="181"/>
      <c r="F95" s="24">
        <f t="shared" ref="F95" si="12">+D95*E95</f>
        <v>0</v>
      </c>
      <c r="G95" s="21"/>
      <c r="H95" s="21"/>
      <c r="I95" s="21"/>
      <c r="J95" s="21"/>
      <c r="K95" s="21"/>
      <c r="L95" s="21"/>
      <c r="M95" s="21"/>
      <c r="N95" s="21"/>
      <c r="O95" s="21"/>
      <c r="P95" s="21"/>
    </row>
    <row r="96" spans="1:16" ht="177" customHeight="1">
      <c r="A96" s="22"/>
      <c r="B96" s="31"/>
      <c r="C96" s="23"/>
      <c r="D96" s="24"/>
      <c r="E96" s="181"/>
      <c r="F96" s="24"/>
      <c r="G96" s="21"/>
      <c r="H96" s="21"/>
      <c r="I96" s="21"/>
      <c r="J96" s="21"/>
      <c r="K96" s="21"/>
      <c r="L96" s="21"/>
      <c r="M96" s="21"/>
      <c r="N96" s="21"/>
      <c r="O96" s="21"/>
      <c r="P96" s="21"/>
    </row>
    <row r="97" spans="1:16" ht="140.25" customHeight="1">
      <c r="A97" s="22" t="s">
        <v>96</v>
      </c>
      <c r="B97" s="84" t="s">
        <v>97</v>
      </c>
      <c r="C97" s="23" t="s">
        <v>0</v>
      </c>
      <c r="D97" s="24">
        <v>1</v>
      </c>
      <c r="E97" s="181"/>
      <c r="F97" s="24">
        <f t="shared" ref="F97" si="13">+D97*E97</f>
        <v>0</v>
      </c>
      <c r="G97" s="21"/>
      <c r="H97" s="21"/>
      <c r="I97" s="21"/>
      <c r="J97" s="21"/>
      <c r="K97" s="21"/>
      <c r="L97" s="21"/>
      <c r="M97" s="21"/>
      <c r="N97" s="21"/>
      <c r="O97" s="21"/>
      <c r="P97" s="21"/>
    </row>
    <row r="98" spans="1:16" ht="174.75" customHeight="1">
      <c r="A98" s="22"/>
      <c r="B98" s="31"/>
      <c r="C98" s="23"/>
      <c r="D98" s="24"/>
      <c r="E98" s="181"/>
      <c r="F98" s="24"/>
      <c r="G98" s="21"/>
      <c r="H98" s="21"/>
      <c r="I98" s="21"/>
      <c r="J98" s="21"/>
      <c r="K98" s="21"/>
      <c r="L98" s="21"/>
      <c r="M98" s="21"/>
      <c r="N98" s="21"/>
      <c r="O98" s="21"/>
      <c r="P98" s="21"/>
    </row>
    <row r="99" spans="1:16" ht="70.5" customHeight="1">
      <c r="A99" s="22" t="s">
        <v>98</v>
      </c>
      <c r="B99" s="84" t="s">
        <v>247</v>
      </c>
      <c r="C99" s="23" t="s">
        <v>0</v>
      </c>
      <c r="D99" s="24">
        <v>5</v>
      </c>
      <c r="E99" s="181"/>
      <c r="F99" s="24">
        <f t="shared" ref="F99" si="14">+D99*E99</f>
        <v>0</v>
      </c>
      <c r="G99" s="21"/>
      <c r="H99" s="21"/>
      <c r="I99" s="21"/>
      <c r="J99" s="21"/>
      <c r="K99" s="21"/>
      <c r="L99" s="21"/>
      <c r="M99" s="21"/>
      <c r="N99" s="21"/>
      <c r="O99" s="21"/>
      <c r="P99" s="21"/>
    </row>
    <row r="100" spans="1:16" ht="160.5" customHeight="1">
      <c r="A100" s="22"/>
      <c r="B100" s="31"/>
      <c r="C100" s="23"/>
      <c r="D100" s="24"/>
      <c r="E100" s="181"/>
      <c r="F100" s="24"/>
      <c r="G100" s="21"/>
      <c r="H100" s="21"/>
      <c r="I100" s="21"/>
      <c r="J100" s="21"/>
      <c r="K100" s="21"/>
      <c r="L100" s="21"/>
      <c r="M100" s="21"/>
      <c r="N100" s="21"/>
      <c r="O100" s="21"/>
      <c r="P100" s="21"/>
    </row>
    <row r="101" spans="1:16" ht="63.75">
      <c r="A101" s="22" t="s">
        <v>99</v>
      </c>
      <c r="B101" s="84" t="s">
        <v>100</v>
      </c>
      <c r="C101" s="23" t="s">
        <v>0</v>
      </c>
      <c r="D101" s="24">
        <v>3</v>
      </c>
      <c r="E101" s="181"/>
      <c r="F101" s="24">
        <f t="shared" ref="F101" si="15">+D101*E101</f>
        <v>0</v>
      </c>
      <c r="G101" s="21"/>
      <c r="H101" s="21"/>
      <c r="I101" s="21"/>
      <c r="J101" s="21"/>
      <c r="K101" s="21"/>
      <c r="L101" s="21"/>
      <c r="M101" s="21"/>
      <c r="N101" s="21"/>
      <c r="O101" s="21"/>
      <c r="P101" s="21"/>
    </row>
    <row r="102" spans="1:16" ht="162" customHeight="1">
      <c r="A102" s="22"/>
      <c r="B102" s="31"/>
      <c r="C102" s="23"/>
      <c r="D102" s="24"/>
      <c r="E102" s="181"/>
      <c r="F102" s="24"/>
      <c r="G102" s="21"/>
      <c r="H102" s="21"/>
      <c r="I102" s="21"/>
      <c r="J102" s="21"/>
      <c r="K102" s="21"/>
      <c r="L102" s="21"/>
      <c r="M102" s="21"/>
      <c r="N102" s="21"/>
      <c r="O102" s="21"/>
      <c r="P102" s="21"/>
    </row>
    <row r="103" spans="1:16" ht="160.5" customHeight="1">
      <c r="A103" s="22" t="s">
        <v>101</v>
      </c>
      <c r="B103" s="84" t="s">
        <v>235</v>
      </c>
      <c r="C103" s="23" t="s">
        <v>0</v>
      </c>
      <c r="D103" s="24">
        <v>1</v>
      </c>
      <c r="E103" s="181"/>
      <c r="F103" s="24">
        <f t="shared" ref="F103:F107" si="16">+D103*E103</f>
        <v>0</v>
      </c>
      <c r="G103" s="21"/>
      <c r="H103" s="21"/>
      <c r="I103" s="21"/>
      <c r="J103" s="21"/>
      <c r="K103" s="21"/>
      <c r="L103" s="21"/>
      <c r="M103" s="21"/>
      <c r="N103" s="21"/>
      <c r="O103" s="21"/>
      <c r="P103" s="21"/>
    </row>
    <row r="104" spans="1:16" ht="19.5" customHeight="1">
      <c r="A104" s="22"/>
      <c r="B104" s="31"/>
      <c r="C104" s="23"/>
      <c r="D104" s="24"/>
      <c r="E104" s="181"/>
      <c r="F104" s="24"/>
      <c r="G104" s="21"/>
      <c r="H104" s="21"/>
      <c r="I104" s="21"/>
      <c r="J104" s="21"/>
      <c r="K104" s="21"/>
      <c r="L104" s="21"/>
      <c r="M104" s="21"/>
      <c r="N104" s="21"/>
      <c r="O104" s="21"/>
      <c r="P104" s="21"/>
    </row>
    <row r="105" spans="1:16" ht="111" customHeight="1">
      <c r="A105" s="22" t="s">
        <v>102</v>
      </c>
      <c r="B105" s="84" t="s">
        <v>103</v>
      </c>
      <c r="C105" s="23" t="s">
        <v>0</v>
      </c>
      <c r="D105" s="24">
        <v>1</v>
      </c>
      <c r="E105" s="181"/>
      <c r="F105" s="24">
        <f t="shared" si="16"/>
        <v>0</v>
      </c>
      <c r="G105" s="21"/>
      <c r="H105" s="21"/>
      <c r="I105" s="21"/>
      <c r="J105" s="21"/>
      <c r="K105" s="21"/>
      <c r="L105" s="21"/>
      <c r="M105" s="21"/>
      <c r="N105" s="21"/>
      <c r="O105" s="21"/>
      <c r="P105" s="21"/>
    </row>
    <row r="106" spans="1:16" ht="168" customHeight="1">
      <c r="A106" s="22"/>
      <c r="B106" s="31"/>
      <c r="C106" s="23"/>
      <c r="D106" s="24"/>
      <c r="E106" s="181"/>
      <c r="F106" s="24"/>
      <c r="G106" s="21"/>
      <c r="H106" s="21"/>
      <c r="I106" s="21"/>
      <c r="J106" s="21"/>
      <c r="K106" s="21"/>
      <c r="L106" s="21"/>
      <c r="M106" s="21"/>
      <c r="N106" s="21"/>
      <c r="O106" s="21"/>
      <c r="P106" s="21"/>
    </row>
    <row r="107" spans="1:16" ht="87.75" customHeight="1">
      <c r="A107" s="22" t="s">
        <v>104</v>
      </c>
      <c r="B107" s="84" t="s">
        <v>105</v>
      </c>
      <c r="C107" s="23" t="s">
        <v>0</v>
      </c>
      <c r="D107" s="24">
        <v>1</v>
      </c>
      <c r="E107" s="181"/>
      <c r="F107" s="24">
        <f t="shared" si="16"/>
        <v>0</v>
      </c>
      <c r="G107" s="21"/>
      <c r="H107" s="21"/>
      <c r="I107" s="21"/>
      <c r="J107" s="21"/>
      <c r="K107" s="21"/>
      <c r="L107" s="21"/>
      <c r="M107" s="21"/>
      <c r="N107" s="21"/>
      <c r="O107" s="21"/>
      <c r="P107" s="21"/>
    </row>
    <row r="108" spans="1:16" ht="169.5" customHeight="1">
      <c r="A108" s="22"/>
      <c r="B108" s="31"/>
      <c r="C108" s="23"/>
      <c r="D108" s="24"/>
      <c r="E108" s="181"/>
      <c r="F108" s="24"/>
      <c r="G108" s="21"/>
      <c r="H108" s="21"/>
      <c r="I108" s="21"/>
      <c r="J108" s="21"/>
      <c r="K108" s="21"/>
      <c r="L108" s="21"/>
      <c r="M108" s="21"/>
      <c r="N108" s="21"/>
      <c r="O108" s="21"/>
      <c r="P108" s="21"/>
    </row>
    <row r="109" spans="1:16">
      <c r="A109" s="22"/>
      <c r="B109" s="31"/>
      <c r="C109" s="23"/>
      <c r="D109" s="24"/>
      <c r="E109" s="181"/>
      <c r="F109" s="24"/>
      <c r="G109" s="21"/>
      <c r="H109" s="21"/>
      <c r="I109" s="21"/>
      <c r="J109" s="21"/>
      <c r="K109" s="21"/>
      <c r="L109" s="21"/>
      <c r="M109" s="21"/>
      <c r="N109" s="21"/>
      <c r="O109" s="21"/>
      <c r="P109" s="21"/>
    </row>
    <row r="110" spans="1:16" ht="15.75">
      <c r="A110" s="22"/>
      <c r="B110" s="174" t="s">
        <v>176</v>
      </c>
      <c r="C110" s="23"/>
      <c r="D110" s="24"/>
      <c r="E110" s="181"/>
      <c r="F110" s="24"/>
      <c r="G110" s="21"/>
      <c r="H110" s="21"/>
      <c r="I110" s="21"/>
      <c r="J110" s="21"/>
      <c r="K110" s="21"/>
      <c r="L110" s="21"/>
      <c r="M110" s="21"/>
      <c r="N110" s="21"/>
      <c r="O110" s="21"/>
      <c r="P110" s="21"/>
    </row>
    <row r="111" spans="1:16">
      <c r="A111" s="22"/>
      <c r="B111" s="31"/>
      <c r="C111" s="23"/>
      <c r="D111" s="24"/>
      <c r="E111" s="181"/>
      <c r="F111" s="24"/>
      <c r="G111" s="21"/>
      <c r="H111" s="21"/>
      <c r="I111" s="21"/>
      <c r="J111" s="21"/>
      <c r="K111" s="21"/>
      <c r="L111" s="21"/>
      <c r="M111" s="21"/>
      <c r="N111" s="21"/>
      <c r="O111" s="21"/>
      <c r="P111" s="21"/>
    </row>
    <row r="112" spans="1:16" ht="195" customHeight="1">
      <c r="A112" s="22" t="s">
        <v>119</v>
      </c>
      <c r="B112" s="84" t="s">
        <v>120</v>
      </c>
      <c r="C112" s="23" t="s">
        <v>0</v>
      </c>
      <c r="D112" s="24">
        <v>10</v>
      </c>
      <c r="E112" s="181"/>
      <c r="F112" s="24">
        <f t="shared" ref="F112:F114" si="17">+D112*E112</f>
        <v>0</v>
      </c>
      <c r="G112" s="21"/>
      <c r="H112" s="21"/>
      <c r="I112" s="21"/>
      <c r="J112" s="21"/>
      <c r="K112" s="21"/>
      <c r="L112" s="21"/>
      <c r="M112" s="21"/>
      <c r="N112" s="21"/>
      <c r="O112" s="21"/>
      <c r="P112" s="21"/>
    </row>
    <row r="113" spans="1:16">
      <c r="A113" s="22"/>
      <c r="B113" s="31"/>
      <c r="C113" s="23"/>
      <c r="D113" s="24"/>
      <c r="E113" s="181"/>
      <c r="F113" s="24"/>
      <c r="G113" s="21"/>
      <c r="H113" s="21"/>
      <c r="I113" s="21"/>
      <c r="J113" s="21"/>
      <c r="K113" s="21"/>
      <c r="L113" s="21"/>
      <c r="M113" s="21"/>
      <c r="N113" s="21"/>
      <c r="O113" s="21"/>
      <c r="P113" s="21"/>
    </row>
    <row r="114" spans="1:16" ht="249.75" customHeight="1">
      <c r="A114" s="175" t="s">
        <v>257</v>
      </c>
      <c r="B114" s="84" t="s">
        <v>236</v>
      </c>
      <c r="C114" s="23" t="s">
        <v>0</v>
      </c>
      <c r="D114" s="24">
        <v>6</v>
      </c>
      <c r="E114" s="181"/>
      <c r="F114" s="24">
        <f t="shared" si="17"/>
        <v>0</v>
      </c>
      <c r="G114" s="21"/>
      <c r="H114" s="21"/>
      <c r="I114" s="21"/>
      <c r="J114" s="21"/>
      <c r="K114" s="21"/>
      <c r="L114" s="21"/>
      <c r="M114" s="21"/>
      <c r="N114" s="21"/>
      <c r="O114" s="21"/>
      <c r="P114" s="21"/>
    </row>
    <row r="115" spans="1:16">
      <c r="A115" s="22"/>
      <c r="B115" s="31"/>
      <c r="C115" s="23"/>
      <c r="D115" s="24"/>
      <c r="E115" s="181"/>
      <c r="F115" s="24"/>
      <c r="G115" s="21"/>
      <c r="H115" s="21"/>
      <c r="I115" s="21"/>
      <c r="J115" s="21"/>
      <c r="K115" s="21"/>
      <c r="L115" s="21"/>
      <c r="M115" s="21"/>
      <c r="N115" s="21"/>
      <c r="O115" s="21"/>
      <c r="P115" s="21"/>
    </row>
    <row r="116" spans="1:16" ht="118.5" customHeight="1">
      <c r="A116" s="22" t="s">
        <v>125</v>
      </c>
      <c r="B116" s="84" t="s">
        <v>268</v>
      </c>
      <c r="C116" s="23"/>
      <c r="D116" s="24"/>
      <c r="E116" s="181"/>
      <c r="F116" s="24"/>
      <c r="G116" s="21"/>
      <c r="H116" s="21"/>
      <c r="I116" s="21"/>
      <c r="J116" s="21"/>
      <c r="K116" s="21"/>
      <c r="L116" s="21"/>
      <c r="M116" s="21"/>
      <c r="N116" s="21"/>
      <c r="O116" s="21"/>
      <c r="P116" s="21"/>
    </row>
    <row r="117" spans="1:16" ht="225.75" customHeight="1">
      <c r="A117" s="22"/>
      <c r="B117" s="84" t="s">
        <v>249</v>
      </c>
      <c r="C117" s="23" t="s">
        <v>0</v>
      </c>
      <c r="D117" s="24">
        <v>3</v>
      </c>
      <c r="E117" s="181"/>
      <c r="F117" s="24">
        <f t="shared" ref="F117" si="18">+D117*E117</f>
        <v>0</v>
      </c>
      <c r="G117" s="21"/>
      <c r="H117" s="21"/>
      <c r="I117" s="21"/>
      <c r="J117" s="21"/>
      <c r="K117" s="21"/>
      <c r="L117" s="21"/>
      <c r="M117" s="21"/>
      <c r="N117" s="21"/>
      <c r="O117" s="21"/>
      <c r="P117" s="21"/>
    </row>
    <row r="118" spans="1:16">
      <c r="A118" s="22"/>
      <c r="B118" s="31"/>
      <c r="C118" s="23"/>
      <c r="D118" s="24"/>
      <c r="E118" s="181"/>
      <c r="F118" s="24"/>
      <c r="G118" s="21"/>
      <c r="H118" s="21"/>
      <c r="I118" s="21"/>
      <c r="J118" s="21"/>
      <c r="K118" s="21"/>
      <c r="L118" s="21"/>
      <c r="M118" s="21"/>
      <c r="N118" s="21"/>
      <c r="O118" s="21"/>
      <c r="P118" s="21"/>
    </row>
    <row r="119" spans="1:16" ht="240" customHeight="1">
      <c r="A119" s="22" t="s">
        <v>126</v>
      </c>
      <c r="B119" s="84" t="s">
        <v>127</v>
      </c>
      <c r="C119" s="23" t="s">
        <v>0</v>
      </c>
      <c r="D119" s="24">
        <v>23</v>
      </c>
      <c r="E119" s="181"/>
      <c r="F119" s="24">
        <f t="shared" ref="F119" si="19">+D119*E119</f>
        <v>0</v>
      </c>
      <c r="G119" s="21"/>
      <c r="H119" s="21"/>
      <c r="I119" s="21"/>
      <c r="J119" s="21"/>
      <c r="K119" s="21"/>
      <c r="L119" s="21"/>
      <c r="M119" s="21"/>
      <c r="N119" s="21"/>
      <c r="O119" s="21"/>
      <c r="P119" s="21"/>
    </row>
    <row r="120" spans="1:16">
      <c r="A120" s="22"/>
      <c r="B120" s="31"/>
      <c r="C120" s="23"/>
      <c r="D120" s="24"/>
      <c r="E120" s="181"/>
      <c r="F120" s="24"/>
      <c r="G120" s="21"/>
      <c r="H120" s="21"/>
      <c r="I120" s="21"/>
      <c r="J120" s="21"/>
      <c r="K120" s="21"/>
      <c r="L120" s="21"/>
      <c r="M120" s="21"/>
      <c r="N120" s="21"/>
      <c r="O120" s="21"/>
      <c r="P120" s="21"/>
    </row>
    <row r="121" spans="1:16" ht="210" customHeight="1">
      <c r="A121" s="22" t="s">
        <v>128</v>
      </c>
      <c r="B121" s="84" t="s">
        <v>269</v>
      </c>
      <c r="C121" s="23" t="s">
        <v>0</v>
      </c>
      <c r="D121" s="24">
        <v>30</v>
      </c>
      <c r="E121" s="181"/>
      <c r="F121" s="24">
        <f t="shared" ref="F121" si="20">+D121*E121</f>
        <v>0</v>
      </c>
      <c r="G121" s="21"/>
      <c r="H121" s="21"/>
      <c r="I121" s="21"/>
      <c r="J121" s="21"/>
      <c r="K121" s="21"/>
      <c r="L121" s="21"/>
      <c r="M121" s="21"/>
      <c r="N121" s="21"/>
      <c r="O121" s="21"/>
      <c r="P121" s="21"/>
    </row>
    <row r="122" spans="1:16">
      <c r="A122" s="22"/>
      <c r="B122" s="31"/>
      <c r="C122" s="23"/>
      <c r="D122" s="24"/>
      <c r="E122" s="181"/>
      <c r="F122" s="24"/>
      <c r="G122" s="21"/>
      <c r="H122" s="21"/>
      <c r="I122" s="21"/>
      <c r="J122" s="21"/>
      <c r="K122" s="21"/>
      <c r="L122" s="21"/>
      <c r="M122" s="21"/>
      <c r="N122" s="21"/>
      <c r="O122" s="21"/>
      <c r="P122" s="21"/>
    </row>
    <row r="123" spans="1:16" ht="195.75" customHeight="1">
      <c r="A123" s="22" t="s">
        <v>129</v>
      </c>
      <c r="B123" s="84" t="s">
        <v>270</v>
      </c>
      <c r="C123" s="23" t="s">
        <v>0</v>
      </c>
      <c r="D123" s="24">
        <v>13</v>
      </c>
      <c r="E123" s="181"/>
      <c r="F123" s="24">
        <f t="shared" ref="F123" si="21">+D123*E123</f>
        <v>0</v>
      </c>
      <c r="G123" s="21"/>
      <c r="H123" s="21"/>
      <c r="I123" s="21"/>
      <c r="J123" s="21"/>
      <c r="K123" s="21"/>
      <c r="L123" s="21"/>
      <c r="M123" s="21"/>
      <c r="N123" s="21"/>
      <c r="O123" s="21"/>
      <c r="P123" s="21"/>
    </row>
    <row r="124" spans="1:16">
      <c r="A124" s="22"/>
      <c r="B124" s="31"/>
      <c r="C124" s="23"/>
      <c r="D124" s="24"/>
      <c r="E124" s="181"/>
      <c r="F124" s="24"/>
      <c r="G124" s="21"/>
      <c r="H124" s="21"/>
      <c r="I124" s="21"/>
      <c r="J124" s="21"/>
      <c r="K124" s="21"/>
      <c r="L124" s="21"/>
      <c r="M124" s="21"/>
      <c r="N124" s="21"/>
      <c r="O124" s="21"/>
      <c r="P124" s="21"/>
    </row>
    <row r="125" spans="1:16" ht="233.25" customHeight="1">
      <c r="A125" s="22" t="s">
        <v>130</v>
      </c>
      <c r="B125" s="84" t="s">
        <v>131</v>
      </c>
      <c r="C125" s="23" t="s">
        <v>0</v>
      </c>
      <c r="D125" s="24">
        <v>8</v>
      </c>
      <c r="E125" s="181"/>
      <c r="F125" s="24">
        <f t="shared" ref="F125" si="22">+D125*E125</f>
        <v>0</v>
      </c>
      <c r="G125" s="21"/>
      <c r="H125" s="21"/>
      <c r="I125" s="21"/>
      <c r="J125" s="21"/>
      <c r="K125" s="21"/>
      <c r="L125" s="21"/>
      <c r="M125" s="21"/>
      <c r="N125" s="21"/>
      <c r="O125" s="21"/>
      <c r="P125" s="21"/>
    </row>
    <row r="126" spans="1:16">
      <c r="A126" s="22"/>
      <c r="B126" s="31"/>
      <c r="C126" s="23"/>
      <c r="D126" s="24"/>
      <c r="E126" s="181"/>
      <c r="F126" s="24"/>
      <c r="G126" s="21"/>
      <c r="H126" s="21"/>
      <c r="I126" s="21"/>
      <c r="J126" s="21"/>
      <c r="K126" s="21"/>
      <c r="L126" s="21"/>
      <c r="M126" s="21"/>
      <c r="N126" s="21"/>
      <c r="O126" s="21"/>
      <c r="P126" s="21"/>
    </row>
    <row r="127" spans="1:16" ht="227.25" customHeight="1">
      <c r="A127" s="22" t="s">
        <v>132</v>
      </c>
      <c r="B127" s="84" t="s">
        <v>271</v>
      </c>
      <c r="C127" s="23" t="s">
        <v>0</v>
      </c>
      <c r="D127" s="24">
        <v>7</v>
      </c>
      <c r="E127" s="181"/>
      <c r="F127" s="24">
        <f t="shared" ref="F127" si="23">+D127*E127</f>
        <v>0</v>
      </c>
      <c r="G127" s="21"/>
      <c r="H127" s="21"/>
      <c r="I127" s="21"/>
      <c r="J127" s="21"/>
      <c r="K127" s="21"/>
      <c r="L127" s="21"/>
      <c r="M127" s="21"/>
      <c r="N127" s="21"/>
      <c r="O127" s="21"/>
      <c r="P127" s="21"/>
    </row>
    <row r="128" spans="1:16">
      <c r="A128" s="22"/>
      <c r="B128" s="31"/>
      <c r="C128" s="23"/>
      <c r="D128" s="24"/>
      <c r="E128" s="181"/>
      <c r="F128" s="24"/>
      <c r="G128" s="21"/>
      <c r="H128" s="21"/>
      <c r="I128" s="21"/>
      <c r="J128" s="21"/>
      <c r="K128" s="21"/>
      <c r="L128" s="21"/>
      <c r="M128" s="21"/>
      <c r="N128" s="21"/>
      <c r="O128" s="21"/>
      <c r="P128" s="21"/>
    </row>
    <row r="129" spans="1:16" ht="165.75" customHeight="1">
      <c r="A129" s="175" t="s">
        <v>134</v>
      </c>
      <c r="B129" s="84" t="s">
        <v>470</v>
      </c>
      <c r="G129" s="21"/>
      <c r="H129" s="21"/>
      <c r="I129" s="21"/>
      <c r="J129" s="21"/>
      <c r="K129" s="21"/>
      <c r="L129" s="21"/>
      <c r="M129" s="21"/>
      <c r="N129" s="21"/>
      <c r="O129" s="21"/>
      <c r="P129" s="21"/>
    </row>
    <row r="130" spans="1:16" ht="192" customHeight="1">
      <c r="A130" s="22"/>
      <c r="B130" s="84" t="s">
        <v>135</v>
      </c>
      <c r="C130" s="23"/>
      <c r="D130" s="24"/>
      <c r="E130" s="181"/>
      <c r="F130" s="24"/>
      <c r="G130" s="24"/>
      <c r="H130" s="21"/>
      <c r="I130" s="21"/>
      <c r="J130" s="21"/>
      <c r="K130" s="21"/>
      <c r="L130" s="21"/>
      <c r="M130" s="21"/>
      <c r="N130" s="21"/>
      <c r="O130" s="21"/>
      <c r="P130" s="21"/>
    </row>
    <row r="131" spans="1:16">
      <c r="A131" s="22"/>
      <c r="B131" s="84" t="s">
        <v>165</v>
      </c>
      <c r="C131" s="23" t="s">
        <v>0</v>
      </c>
      <c r="D131" s="24">
        <v>25</v>
      </c>
      <c r="E131" s="181"/>
      <c r="F131" s="24">
        <f t="shared" ref="F131:F135" si="24">+D131*E131</f>
        <v>0</v>
      </c>
      <c r="G131" s="24"/>
      <c r="H131" s="21"/>
      <c r="I131" s="21"/>
      <c r="J131" s="21"/>
      <c r="K131" s="21"/>
      <c r="L131" s="21"/>
      <c r="M131" s="21"/>
      <c r="N131" s="21"/>
      <c r="O131" s="21"/>
      <c r="P131" s="21"/>
    </row>
    <row r="132" spans="1:16">
      <c r="A132" s="22"/>
      <c r="B132" s="84" t="s">
        <v>166</v>
      </c>
      <c r="C132" s="23" t="s">
        <v>0</v>
      </c>
      <c r="D132" s="24">
        <v>43</v>
      </c>
      <c r="E132" s="181"/>
      <c r="F132" s="24">
        <f t="shared" si="24"/>
        <v>0</v>
      </c>
      <c r="G132" s="24"/>
      <c r="H132" s="21"/>
      <c r="I132" s="21"/>
      <c r="J132" s="21"/>
      <c r="K132" s="21"/>
      <c r="L132" s="21"/>
      <c r="M132" s="21"/>
      <c r="N132" s="21"/>
      <c r="O132" s="21"/>
      <c r="P132" s="21"/>
    </row>
    <row r="133" spans="1:16">
      <c r="A133" s="22"/>
      <c r="B133" s="84" t="s">
        <v>167</v>
      </c>
      <c r="C133" s="23" t="s">
        <v>0</v>
      </c>
      <c r="D133" s="24">
        <v>16</v>
      </c>
      <c r="E133" s="181"/>
      <c r="F133" s="24">
        <f t="shared" si="24"/>
        <v>0</v>
      </c>
      <c r="G133" s="24"/>
      <c r="H133" s="21"/>
      <c r="I133" s="21"/>
      <c r="J133" s="21"/>
      <c r="K133" s="21"/>
      <c r="L133" s="21"/>
      <c r="M133" s="21"/>
      <c r="N133" s="21"/>
      <c r="O133" s="21"/>
      <c r="P133" s="21"/>
    </row>
    <row r="134" spans="1:16">
      <c r="A134" s="22"/>
      <c r="B134" s="31"/>
      <c r="C134" s="23"/>
      <c r="D134" s="24"/>
      <c r="E134" s="181"/>
      <c r="F134" s="24"/>
      <c r="G134" s="21"/>
      <c r="H134" s="21"/>
      <c r="I134" s="21"/>
      <c r="J134" s="21"/>
      <c r="K134" s="21"/>
      <c r="L134" s="21"/>
      <c r="M134" s="21"/>
      <c r="N134" s="21"/>
      <c r="O134" s="21"/>
      <c r="P134" s="21"/>
    </row>
    <row r="135" spans="1:16" ht="163.5" customHeight="1">
      <c r="A135" s="22" t="s">
        <v>136</v>
      </c>
      <c r="B135" s="84" t="s">
        <v>471</v>
      </c>
      <c r="C135" s="23" t="s">
        <v>0</v>
      </c>
      <c r="D135" s="24">
        <v>6</v>
      </c>
      <c r="E135" s="181"/>
      <c r="F135" s="24">
        <f t="shared" si="24"/>
        <v>0</v>
      </c>
      <c r="G135" s="21"/>
      <c r="H135" s="21"/>
      <c r="I135" s="21"/>
      <c r="J135" s="21"/>
      <c r="K135" s="21"/>
      <c r="L135" s="21"/>
      <c r="M135" s="21"/>
      <c r="N135" s="21"/>
      <c r="O135" s="21"/>
      <c r="P135" s="21"/>
    </row>
    <row r="136" spans="1:16">
      <c r="A136" s="22"/>
      <c r="B136" s="31"/>
      <c r="C136" s="23"/>
      <c r="D136" s="24"/>
      <c r="E136" s="181"/>
      <c r="F136" s="24"/>
      <c r="G136" s="21"/>
      <c r="H136" s="21"/>
      <c r="I136" s="21"/>
      <c r="J136" s="21"/>
      <c r="K136" s="21"/>
      <c r="L136" s="21"/>
      <c r="M136" s="21"/>
      <c r="N136" s="21"/>
      <c r="O136" s="21"/>
      <c r="P136" s="21"/>
    </row>
    <row r="137" spans="1:16" ht="277.5" customHeight="1">
      <c r="A137" s="175" t="s">
        <v>137</v>
      </c>
      <c r="B137" s="84" t="s">
        <v>472</v>
      </c>
      <c r="C137" s="23"/>
      <c r="D137" s="24"/>
      <c r="E137" s="181"/>
      <c r="F137" s="24"/>
      <c r="G137" s="21"/>
      <c r="H137" s="21"/>
      <c r="I137" s="21"/>
      <c r="J137" s="21"/>
      <c r="K137" s="21"/>
      <c r="L137" s="21"/>
      <c r="M137" s="21"/>
      <c r="N137" s="21"/>
      <c r="O137" s="21"/>
      <c r="P137" s="21"/>
    </row>
    <row r="138" spans="1:16">
      <c r="A138" s="175"/>
      <c r="B138" s="84" t="s">
        <v>168</v>
      </c>
      <c r="C138" s="23" t="s">
        <v>0</v>
      </c>
      <c r="D138" s="24">
        <v>4</v>
      </c>
      <c r="E138" s="181"/>
      <c r="F138" s="24">
        <f t="shared" ref="F138:F139" si="25">+D138*E138</f>
        <v>0</v>
      </c>
      <c r="G138" s="21"/>
      <c r="H138" s="21"/>
      <c r="I138" s="21"/>
      <c r="J138" s="21"/>
      <c r="K138" s="21"/>
      <c r="L138" s="21"/>
      <c r="M138" s="21"/>
      <c r="N138" s="21"/>
      <c r="O138" s="21"/>
      <c r="P138" s="21"/>
    </row>
    <row r="139" spans="1:16">
      <c r="A139" s="175"/>
      <c r="B139" s="84" t="s">
        <v>169</v>
      </c>
      <c r="C139" s="23" t="s">
        <v>0</v>
      </c>
      <c r="D139" s="24">
        <v>4</v>
      </c>
      <c r="E139" s="181"/>
      <c r="F139" s="24">
        <f t="shared" si="25"/>
        <v>0</v>
      </c>
      <c r="G139" s="21"/>
      <c r="H139" s="21"/>
      <c r="I139" s="21"/>
      <c r="J139" s="21"/>
      <c r="K139" s="21"/>
      <c r="L139" s="21"/>
      <c r="M139" s="21"/>
      <c r="N139" s="21"/>
      <c r="O139" s="21"/>
      <c r="P139" s="21"/>
    </row>
    <row r="140" spans="1:16">
      <c r="A140" s="22"/>
      <c r="B140" s="31"/>
      <c r="C140" s="23"/>
      <c r="D140" s="24"/>
      <c r="E140" s="181"/>
      <c r="F140" s="24"/>
      <c r="G140" s="21"/>
      <c r="H140" s="21"/>
      <c r="I140" s="21"/>
      <c r="J140" s="21"/>
      <c r="K140" s="21"/>
      <c r="L140" s="21"/>
      <c r="M140" s="21"/>
      <c r="N140" s="21"/>
      <c r="O140" s="21"/>
      <c r="P140" s="21"/>
    </row>
    <row r="141" spans="1:16" ht="252.75" customHeight="1">
      <c r="A141" s="175" t="s">
        <v>138</v>
      </c>
      <c r="B141" s="84" t="s">
        <v>473</v>
      </c>
      <c r="C141" s="23"/>
      <c r="D141" s="24"/>
      <c r="E141" s="181"/>
      <c r="F141" s="24"/>
      <c r="G141" s="21"/>
      <c r="H141" s="21"/>
      <c r="I141" s="21"/>
      <c r="J141" s="21"/>
      <c r="K141" s="21"/>
      <c r="L141" s="21"/>
      <c r="M141" s="21"/>
      <c r="N141" s="21"/>
      <c r="O141" s="21"/>
      <c r="P141" s="21"/>
    </row>
    <row r="142" spans="1:16">
      <c r="A142" s="175"/>
      <c r="B142" s="84" t="s">
        <v>170</v>
      </c>
      <c r="C142" s="23" t="s">
        <v>0</v>
      </c>
      <c r="D142" s="24">
        <v>8</v>
      </c>
      <c r="E142" s="181"/>
      <c r="F142" s="24">
        <f t="shared" ref="F142:F153" si="26">+D142*E142</f>
        <v>0</v>
      </c>
      <c r="G142" s="21"/>
      <c r="H142" s="21"/>
      <c r="I142" s="21"/>
      <c r="J142" s="21"/>
      <c r="K142" s="21"/>
      <c r="L142" s="21"/>
      <c r="M142" s="21"/>
      <c r="N142" s="21"/>
      <c r="O142" s="21"/>
      <c r="P142" s="21"/>
    </row>
    <row r="143" spans="1:16">
      <c r="A143" s="175"/>
      <c r="B143" s="84" t="s">
        <v>171</v>
      </c>
      <c r="C143" s="23" t="s">
        <v>0</v>
      </c>
      <c r="D143" s="24">
        <v>2</v>
      </c>
      <c r="E143" s="181"/>
      <c r="F143" s="24">
        <f t="shared" si="26"/>
        <v>0</v>
      </c>
      <c r="G143" s="21"/>
      <c r="H143" s="21"/>
      <c r="I143" s="21"/>
      <c r="J143" s="21"/>
      <c r="K143" s="21"/>
      <c r="L143" s="21"/>
      <c r="M143" s="21"/>
      <c r="N143" s="21"/>
      <c r="O143" s="21"/>
      <c r="P143" s="21"/>
    </row>
    <row r="144" spans="1:16">
      <c r="A144" s="22"/>
      <c r="B144" s="31"/>
      <c r="C144" s="23"/>
      <c r="D144" s="24"/>
      <c r="E144" s="181"/>
      <c r="F144" s="24"/>
      <c r="G144" s="21"/>
      <c r="H144" s="21"/>
      <c r="I144" s="21"/>
      <c r="J144" s="21"/>
      <c r="K144" s="21"/>
      <c r="L144" s="21"/>
      <c r="M144" s="21"/>
      <c r="N144" s="21"/>
      <c r="O144" s="21"/>
      <c r="P144" s="21"/>
    </row>
    <row r="145" spans="1:16" ht="243.75" customHeight="1">
      <c r="A145" s="22" t="s">
        <v>141</v>
      </c>
      <c r="B145" s="84" t="s">
        <v>484</v>
      </c>
      <c r="C145" s="23" t="s">
        <v>0</v>
      </c>
      <c r="D145" s="24">
        <v>3</v>
      </c>
      <c r="E145" s="181"/>
      <c r="F145" s="24">
        <f t="shared" si="26"/>
        <v>0</v>
      </c>
      <c r="G145" s="21"/>
      <c r="H145" s="21"/>
      <c r="I145" s="21"/>
      <c r="J145" s="21"/>
      <c r="K145" s="21"/>
      <c r="L145" s="21"/>
      <c r="M145" s="21"/>
      <c r="N145" s="21"/>
      <c r="O145" s="21"/>
      <c r="P145" s="21"/>
    </row>
    <row r="146" spans="1:16">
      <c r="A146" s="22"/>
      <c r="B146" s="31"/>
      <c r="C146" s="23"/>
      <c r="D146" s="24"/>
      <c r="E146" s="181"/>
      <c r="F146" s="24"/>
      <c r="G146" s="21"/>
      <c r="H146" s="21"/>
      <c r="I146" s="21"/>
      <c r="J146" s="21"/>
      <c r="K146" s="21"/>
      <c r="L146" s="21"/>
      <c r="M146" s="21"/>
      <c r="N146" s="21"/>
      <c r="O146" s="21"/>
      <c r="P146" s="21"/>
    </row>
    <row r="147" spans="1:16" ht="210" customHeight="1">
      <c r="A147" s="22" t="s">
        <v>142</v>
      </c>
      <c r="B147" s="84" t="s">
        <v>485</v>
      </c>
      <c r="C147" s="23" t="s">
        <v>0</v>
      </c>
      <c r="D147" s="24">
        <v>4</v>
      </c>
      <c r="E147" s="181"/>
      <c r="F147" s="24">
        <f t="shared" si="26"/>
        <v>0</v>
      </c>
      <c r="G147" s="21"/>
      <c r="H147" s="21"/>
      <c r="I147" s="21"/>
      <c r="J147" s="21"/>
      <c r="K147" s="21"/>
      <c r="L147" s="21"/>
      <c r="M147" s="21"/>
      <c r="N147" s="21"/>
      <c r="O147" s="21"/>
      <c r="P147" s="21"/>
    </row>
    <row r="148" spans="1:16">
      <c r="A148" s="22"/>
      <c r="B148" s="31"/>
      <c r="C148" s="23"/>
      <c r="D148" s="24"/>
      <c r="E148" s="181"/>
      <c r="F148" s="24"/>
      <c r="G148" s="21"/>
      <c r="H148" s="21"/>
      <c r="I148" s="21"/>
      <c r="J148" s="21"/>
      <c r="K148" s="21"/>
      <c r="L148" s="21"/>
      <c r="M148" s="21"/>
      <c r="N148" s="21"/>
      <c r="O148" s="21"/>
      <c r="P148" s="21"/>
    </row>
    <row r="149" spans="1:16" ht="178.5">
      <c r="A149" s="22" t="s">
        <v>143</v>
      </c>
      <c r="B149" s="84" t="s">
        <v>474</v>
      </c>
      <c r="C149" s="23" t="s">
        <v>0</v>
      </c>
      <c r="D149" s="24">
        <v>2</v>
      </c>
      <c r="E149" s="181"/>
      <c r="F149" s="24">
        <f t="shared" si="26"/>
        <v>0</v>
      </c>
      <c r="G149" s="21"/>
      <c r="H149" s="21"/>
      <c r="I149" s="21"/>
      <c r="J149" s="21"/>
      <c r="K149" s="21"/>
      <c r="L149" s="21"/>
      <c r="M149" s="21"/>
      <c r="N149" s="21"/>
      <c r="O149" s="21"/>
      <c r="P149" s="21"/>
    </row>
    <row r="150" spans="1:16">
      <c r="A150" s="22"/>
      <c r="B150" s="31"/>
      <c r="C150" s="23"/>
      <c r="D150" s="24"/>
      <c r="E150" s="181"/>
      <c r="F150" s="24"/>
      <c r="G150" s="21"/>
      <c r="H150" s="21"/>
      <c r="I150" s="21"/>
      <c r="J150" s="21"/>
      <c r="K150" s="21"/>
      <c r="L150" s="21"/>
      <c r="M150" s="21"/>
      <c r="N150" s="21"/>
      <c r="O150" s="21"/>
      <c r="P150" s="21"/>
    </row>
    <row r="151" spans="1:16" ht="225" customHeight="1">
      <c r="A151" s="22" t="s">
        <v>144</v>
      </c>
      <c r="B151" s="84" t="s">
        <v>465</v>
      </c>
      <c r="C151" s="23" t="s">
        <v>0</v>
      </c>
      <c r="D151" s="24">
        <v>36</v>
      </c>
      <c r="E151" s="181"/>
      <c r="F151" s="24">
        <f t="shared" si="26"/>
        <v>0</v>
      </c>
      <c r="G151" s="21"/>
      <c r="H151" s="21"/>
      <c r="I151" s="21"/>
      <c r="J151" s="21"/>
      <c r="K151" s="21"/>
      <c r="L151" s="21"/>
      <c r="M151" s="21"/>
      <c r="N151" s="21"/>
      <c r="O151" s="21"/>
      <c r="P151" s="21"/>
    </row>
    <row r="152" spans="1:16">
      <c r="A152" s="22"/>
      <c r="B152" s="31"/>
      <c r="C152" s="23"/>
      <c r="D152" s="24"/>
      <c r="E152" s="181"/>
      <c r="F152" s="24"/>
      <c r="G152" s="21"/>
      <c r="H152" s="21"/>
      <c r="I152" s="21"/>
      <c r="J152" s="21"/>
      <c r="K152" s="21"/>
      <c r="L152" s="21"/>
      <c r="M152" s="21"/>
      <c r="N152" s="21"/>
      <c r="O152" s="21"/>
      <c r="P152" s="21"/>
    </row>
    <row r="153" spans="1:16" ht="305.25" customHeight="1">
      <c r="A153" s="22" t="s">
        <v>145</v>
      </c>
      <c r="B153" s="84" t="s">
        <v>475</v>
      </c>
      <c r="C153" s="23" t="s">
        <v>0</v>
      </c>
      <c r="D153" s="24">
        <v>12</v>
      </c>
      <c r="E153" s="181"/>
      <c r="F153" s="24">
        <f t="shared" si="26"/>
        <v>0</v>
      </c>
      <c r="G153" s="21"/>
      <c r="H153" s="21"/>
      <c r="I153" s="21"/>
      <c r="J153" s="21"/>
      <c r="K153" s="21"/>
      <c r="L153" s="21"/>
      <c r="M153" s="21"/>
      <c r="N153" s="21"/>
      <c r="O153" s="21"/>
      <c r="P153" s="21"/>
    </row>
    <row r="154" spans="1:16">
      <c r="A154" s="22"/>
      <c r="B154" s="31"/>
      <c r="C154" s="23"/>
      <c r="D154" s="24"/>
      <c r="E154" s="181"/>
      <c r="F154" s="24"/>
      <c r="G154" s="21"/>
      <c r="H154" s="21"/>
      <c r="I154" s="21"/>
      <c r="J154" s="21"/>
      <c r="K154" s="21"/>
      <c r="L154" s="21"/>
      <c r="M154" s="21"/>
      <c r="N154" s="21"/>
      <c r="O154" s="21"/>
      <c r="P154" s="21"/>
    </row>
    <row r="155" spans="1:16" ht="153">
      <c r="A155" s="22" t="s">
        <v>146</v>
      </c>
      <c r="B155" s="84" t="s">
        <v>466</v>
      </c>
      <c r="G155" s="21"/>
      <c r="H155" s="21"/>
      <c r="I155" s="21"/>
      <c r="J155" s="21"/>
      <c r="K155" s="21"/>
      <c r="L155" s="21"/>
      <c r="M155" s="21"/>
      <c r="N155" s="21"/>
      <c r="O155" s="21"/>
      <c r="P155" s="21"/>
    </row>
    <row r="156" spans="1:16" ht="194.25" customHeight="1">
      <c r="A156" s="22"/>
      <c r="B156" s="84" t="s">
        <v>476</v>
      </c>
      <c r="C156" s="23" t="s">
        <v>0</v>
      </c>
      <c r="D156" s="24">
        <v>49</v>
      </c>
      <c r="E156" s="181"/>
      <c r="F156" s="24">
        <f t="shared" ref="F156" si="27">+D156*E156</f>
        <v>0</v>
      </c>
      <c r="G156" s="21"/>
      <c r="H156" s="21"/>
      <c r="I156" s="21"/>
      <c r="J156" s="21"/>
      <c r="K156" s="21"/>
      <c r="L156" s="21"/>
      <c r="M156" s="21"/>
      <c r="N156" s="21"/>
      <c r="O156" s="21"/>
      <c r="P156" s="21"/>
    </row>
    <row r="157" spans="1:16">
      <c r="A157" s="22"/>
      <c r="B157" s="84"/>
      <c r="C157" s="23"/>
      <c r="D157" s="24"/>
      <c r="E157" s="181"/>
      <c r="F157" s="24"/>
      <c r="G157" s="21"/>
      <c r="H157" s="21"/>
      <c r="I157" s="21"/>
      <c r="J157" s="21"/>
      <c r="K157" s="21"/>
      <c r="L157" s="21"/>
      <c r="M157" s="21"/>
      <c r="N157" s="21"/>
      <c r="O157" s="21"/>
      <c r="P157" s="21"/>
    </row>
    <row r="158" spans="1:16" ht="178.5">
      <c r="A158" s="22" t="s">
        <v>147</v>
      </c>
      <c r="B158" s="84" t="s">
        <v>250</v>
      </c>
      <c r="C158" s="23" t="s">
        <v>0</v>
      </c>
      <c r="D158" s="24">
        <v>3</v>
      </c>
      <c r="E158" s="181"/>
      <c r="F158" s="24">
        <f t="shared" ref="F158" si="28">+D158*E158</f>
        <v>0</v>
      </c>
      <c r="G158" s="21"/>
      <c r="H158" s="21"/>
      <c r="I158" s="21"/>
      <c r="J158" s="21"/>
      <c r="K158" s="21"/>
      <c r="L158" s="21"/>
      <c r="M158" s="21"/>
      <c r="N158" s="21"/>
      <c r="O158" s="21"/>
      <c r="P158" s="21"/>
    </row>
    <row r="159" spans="1:16">
      <c r="A159" s="22"/>
      <c r="B159" s="31"/>
      <c r="C159" s="23"/>
      <c r="D159" s="24"/>
      <c r="E159" s="181"/>
      <c r="F159" s="24"/>
      <c r="G159" s="21"/>
      <c r="H159" s="21"/>
      <c r="I159" s="21"/>
      <c r="J159" s="21"/>
      <c r="K159" s="21"/>
      <c r="L159" s="21"/>
      <c r="M159" s="21"/>
      <c r="N159" s="21"/>
      <c r="O159" s="21"/>
      <c r="P159" s="21"/>
    </row>
    <row r="160" spans="1:16" ht="272.25" customHeight="1">
      <c r="A160" s="22" t="s">
        <v>148</v>
      </c>
      <c r="B160" s="84" t="s">
        <v>290</v>
      </c>
      <c r="C160" s="23" t="s">
        <v>0</v>
      </c>
      <c r="D160" s="24">
        <v>3</v>
      </c>
      <c r="E160" s="181"/>
      <c r="F160" s="24">
        <f t="shared" ref="F160" si="29">+D160*E160</f>
        <v>0</v>
      </c>
      <c r="G160" s="21"/>
      <c r="H160" s="21"/>
      <c r="I160" s="21"/>
      <c r="J160" s="21"/>
      <c r="K160" s="21"/>
      <c r="L160" s="21"/>
      <c r="M160" s="21"/>
      <c r="N160" s="21"/>
      <c r="O160" s="21"/>
      <c r="P160" s="21"/>
    </row>
    <row r="161" spans="1:16">
      <c r="A161" s="22"/>
      <c r="B161" s="31"/>
      <c r="C161" s="23"/>
      <c r="D161" s="24"/>
      <c r="E161" s="181"/>
      <c r="F161" s="24"/>
      <c r="G161" s="21"/>
      <c r="H161" s="21"/>
      <c r="I161" s="21"/>
      <c r="J161" s="21"/>
      <c r="K161" s="21"/>
      <c r="L161" s="21"/>
      <c r="M161" s="21"/>
      <c r="N161" s="21"/>
      <c r="O161" s="21"/>
      <c r="P161" s="21"/>
    </row>
    <row r="162" spans="1:16" ht="280.5">
      <c r="A162" s="22" t="s">
        <v>149</v>
      </c>
      <c r="B162" s="84" t="s">
        <v>272</v>
      </c>
      <c r="C162" s="23" t="s">
        <v>0</v>
      </c>
      <c r="D162" s="24">
        <v>6</v>
      </c>
      <c r="E162" s="181"/>
      <c r="F162" s="24">
        <f t="shared" ref="F162" si="30">+D162*E162</f>
        <v>0</v>
      </c>
      <c r="G162" s="21"/>
      <c r="H162" s="21"/>
      <c r="I162" s="21"/>
      <c r="J162" s="21"/>
      <c r="K162" s="21"/>
      <c r="L162" s="21"/>
      <c r="M162" s="21"/>
      <c r="N162" s="21"/>
      <c r="O162" s="21"/>
      <c r="P162" s="21"/>
    </row>
    <row r="163" spans="1:16">
      <c r="A163" s="22"/>
      <c r="B163" s="31"/>
      <c r="C163" s="23"/>
      <c r="D163" s="24"/>
      <c r="E163" s="181"/>
      <c r="F163" s="24"/>
      <c r="G163" s="21"/>
      <c r="H163" s="21"/>
      <c r="I163" s="21"/>
      <c r="J163" s="21"/>
      <c r="K163" s="21"/>
      <c r="L163" s="21"/>
      <c r="M163" s="21"/>
      <c r="N163" s="21"/>
      <c r="O163" s="21"/>
      <c r="P163" s="21"/>
    </row>
    <row r="164" spans="1:16" ht="326.25" customHeight="1">
      <c r="A164" s="22" t="s">
        <v>150</v>
      </c>
      <c r="B164" s="84" t="s">
        <v>273</v>
      </c>
      <c r="C164" s="23" t="s">
        <v>0</v>
      </c>
      <c r="D164" s="24">
        <v>40</v>
      </c>
      <c r="E164" s="181"/>
      <c r="F164" s="24">
        <f t="shared" ref="F164" si="31">+D164*E164</f>
        <v>0</v>
      </c>
      <c r="G164" s="21"/>
      <c r="H164" s="21"/>
      <c r="I164" s="21"/>
      <c r="J164" s="21"/>
      <c r="K164" s="21"/>
      <c r="L164" s="21"/>
      <c r="M164" s="21"/>
      <c r="N164" s="21"/>
      <c r="O164" s="21"/>
      <c r="P164" s="21"/>
    </row>
    <row r="165" spans="1:16">
      <c r="A165" s="22"/>
      <c r="B165" s="31"/>
      <c r="C165" s="23"/>
      <c r="D165" s="24"/>
      <c r="E165" s="181"/>
      <c r="F165" s="24"/>
      <c r="G165" s="21"/>
      <c r="H165" s="21"/>
      <c r="I165" s="21"/>
      <c r="J165" s="21"/>
      <c r="K165" s="21"/>
      <c r="L165" s="21"/>
      <c r="M165" s="21"/>
      <c r="N165" s="21"/>
      <c r="O165" s="21"/>
      <c r="P165" s="21"/>
    </row>
    <row r="166" spans="1:16" ht="297.75" customHeight="1">
      <c r="A166" s="22" t="s">
        <v>151</v>
      </c>
      <c r="B166" s="84" t="s">
        <v>274</v>
      </c>
      <c r="C166" s="23" t="s">
        <v>0</v>
      </c>
      <c r="D166" s="24">
        <v>9</v>
      </c>
      <c r="E166" s="181"/>
      <c r="F166" s="24">
        <f t="shared" ref="F166" si="32">+D166*E166</f>
        <v>0</v>
      </c>
      <c r="G166" s="21"/>
      <c r="H166" s="21"/>
      <c r="I166" s="21"/>
      <c r="J166" s="21"/>
      <c r="K166" s="21"/>
      <c r="L166" s="21"/>
      <c r="M166" s="21"/>
      <c r="N166" s="21"/>
      <c r="O166" s="21"/>
      <c r="P166" s="21"/>
    </row>
    <row r="167" spans="1:16">
      <c r="A167" s="22"/>
      <c r="B167" s="31"/>
      <c r="C167" s="23"/>
      <c r="D167" s="24"/>
      <c r="E167" s="181"/>
      <c r="F167" s="24"/>
      <c r="G167" s="21"/>
      <c r="H167" s="21"/>
      <c r="I167" s="21"/>
      <c r="J167" s="21"/>
      <c r="K167" s="21"/>
      <c r="L167" s="21"/>
      <c r="M167" s="21"/>
      <c r="N167" s="21"/>
      <c r="O167" s="21"/>
      <c r="P167" s="21"/>
    </row>
    <row r="168" spans="1:16" ht="280.5">
      <c r="A168" s="22" t="s">
        <v>152</v>
      </c>
      <c r="B168" s="84" t="s">
        <v>275</v>
      </c>
      <c r="C168" s="23" t="s">
        <v>0</v>
      </c>
      <c r="D168" s="24">
        <v>7</v>
      </c>
      <c r="E168" s="181"/>
      <c r="F168" s="24">
        <f t="shared" ref="F168" si="33">+D168*E168</f>
        <v>0</v>
      </c>
      <c r="G168" s="21"/>
      <c r="H168" s="21"/>
      <c r="I168" s="21"/>
      <c r="J168" s="21"/>
      <c r="K168" s="21"/>
      <c r="L168" s="21"/>
      <c r="M168" s="21"/>
      <c r="N168" s="21"/>
      <c r="O168" s="21"/>
      <c r="P168" s="21"/>
    </row>
    <row r="169" spans="1:16">
      <c r="A169" s="22"/>
      <c r="B169" s="31"/>
      <c r="C169" s="23"/>
      <c r="D169" s="24"/>
      <c r="E169" s="181"/>
      <c r="F169" s="24"/>
      <c r="G169" s="21"/>
      <c r="H169" s="21"/>
      <c r="I169" s="21"/>
      <c r="J169" s="21"/>
      <c r="K169" s="21"/>
      <c r="L169" s="21"/>
      <c r="M169" s="21"/>
      <c r="N169" s="21"/>
      <c r="O169" s="21"/>
      <c r="P169" s="21"/>
    </row>
    <row r="170" spans="1:16" ht="294" customHeight="1">
      <c r="A170" s="22" t="s">
        <v>153</v>
      </c>
      <c r="B170" s="84" t="s">
        <v>276</v>
      </c>
      <c r="C170" s="23" t="s">
        <v>0</v>
      </c>
      <c r="D170" s="24">
        <v>4</v>
      </c>
      <c r="E170" s="181"/>
      <c r="F170" s="24">
        <f t="shared" ref="F170" si="34">+D170*E170</f>
        <v>0</v>
      </c>
      <c r="G170" s="21"/>
      <c r="H170" s="21"/>
      <c r="I170" s="21"/>
      <c r="J170" s="21"/>
      <c r="K170" s="21"/>
      <c r="L170" s="21"/>
      <c r="M170" s="21"/>
      <c r="N170" s="21"/>
      <c r="O170" s="21"/>
      <c r="P170" s="21"/>
    </row>
    <row r="171" spans="1:16">
      <c r="A171" s="22"/>
      <c r="B171" s="31"/>
      <c r="C171" s="23"/>
      <c r="D171" s="24"/>
      <c r="E171" s="181"/>
      <c r="F171" s="24"/>
      <c r="G171" s="21"/>
      <c r="H171" s="21"/>
      <c r="I171" s="21"/>
      <c r="J171" s="21"/>
      <c r="K171" s="21"/>
      <c r="L171" s="21"/>
      <c r="M171" s="21"/>
      <c r="N171" s="21"/>
      <c r="O171" s="21"/>
      <c r="P171" s="21"/>
    </row>
    <row r="172" spans="1:16" ht="313.5" customHeight="1">
      <c r="A172" s="22" t="s">
        <v>154</v>
      </c>
      <c r="B172" s="84" t="s">
        <v>277</v>
      </c>
      <c r="C172" s="23" t="s">
        <v>0</v>
      </c>
      <c r="D172" s="24">
        <v>2</v>
      </c>
      <c r="E172" s="181"/>
      <c r="F172" s="24">
        <f t="shared" ref="F172" si="35">+D172*E172</f>
        <v>0</v>
      </c>
      <c r="G172" s="21"/>
      <c r="H172" s="21"/>
      <c r="I172" s="21"/>
      <c r="J172" s="21"/>
      <c r="K172" s="21"/>
      <c r="L172" s="21"/>
      <c r="M172" s="21"/>
      <c r="N172" s="21"/>
      <c r="O172" s="21"/>
      <c r="P172" s="21"/>
    </row>
    <row r="173" spans="1:16">
      <c r="A173" s="22"/>
      <c r="B173" s="31"/>
      <c r="C173" s="23"/>
      <c r="D173" s="24"/>
      <c r="E173" s="181"/>
      <c r="F173" s="24"/>
      <c r="G173" s="21"/>
      <c r="H173" s="21"/>
      <c r="I173" s="21"/>
      <c r="J173" s="21"/>
      <c r="K173" s="21"/>
      <c r="L173" s="21"/>
      <c r="M173" s="21"/>
      <c r="N173" s="21"/>
      <c r="O173" s="21"/>
      <c r="P173" s="21"/>
    </row>
    <row r="174" spans="1:16" ht="216.75">
      <c r="A174" s="22" t="s">
        <v>158</v>
      </c>
      <c r="B174" s="84" t="s">
        <v>159</v>
      </c>
      <c r="C174" s="23" t="s">
        <v>0</v>
      </c>
      <c r="D174" s="24">
        <v>2</v>
      </c>
      <c r="E174" s="181"/>
      <c r="F174" s="24">
        <f t="shared" ref="F174" si="36">+D174*E174</f>
        <v>0</v>
      </c>
      <c r="G174" s="21"/>
      <c r="H174" s="21"/>
      <c r="I174" s="21"/>
      <c r="J174" s="21"/>
      <c r="K174" s="21"/>
      <c r="L174" s="21"/>
      <c r="M174" s="21"/>
      <c r="N174" s="21"/>
      <c r="O174" s="21"/>
      <c r="P174" s="21"/>
    </row>
    <row r="175" spans="1:16">
      <c r="A175" s="22"/>
      <c r="B175" s="31"/>
      <c r="C175" s="23"/>
      <c r="D175" s="24"/>
      <c r="E175" s="181"/>
      <c r="F175" s="24"/>
      <c r="G175" s="21"/>
      <c r="H175" s="21"/>
      <c r="I175" s="21"/>
      <c r="J175" s="21"/>
      <c r="K175" s="21"/>
      <c r="L175" s="21"/>
      <c r="M175" s="21"/>
      <c r="N175" s="21"/>
      <c r="O175" s="21"/>
      <c r="P175" s="21"/>
    </row>
    <row r="176" spans="1:16" ht="214.5" customHeight="1">
      <c r="A176" s="22" t="s">
        <v>161</v>
      </c>
      <c r="B176" s="84" t="s">
        <v>477</v>
      </c>
      <c r="C176" s="23" t="s">
        <v>0</v>
      </c>
      <c r="D176" s="24">
        <v>20</v>
      </c>
      <c r="E176" s="181"/>
      <c r="F176" s="24">
        <f t="shared" ref="F176" si="37">+D176*E176</f>
        <v>0</v>
      </c>
      <c r="G176" s="21"/>
      <c r="H176" s="21"/>
      <c r="I176" s="21"/>
      <c r="J176" s="21"/>
      <c r="K176" s="21"/>
      <c r="L176" s="21"/>
      <c r="M176" s="21"/>
      <c r="N176" s="21"/>
      <c r="O176" s="21"/>
      <c r="P176" s="21"/>
    </row>
    <row r="177" spans="1:16">
      <c r="A177" s="22"/>
      <c r="B177" s="84"/>
      <c r="C177" s="23"/>
      <c r="D177" s="24"/>
      <c r="E177" s="181"/>
      <c r="F177" s="24"/>
      <c r="G177" s="21"/>
      <c r="H177" s="21"/>
      <c r="I177" s="21"/>
      <c r="J177" s="21"/>
      <c r="K177" s="21"/>
      <c r="L177" s="21"/>
      <c r="M177" s="21"/>
      <c r="N177" s="21"/>
      <c r="O177" s="21"/>
      <c r="P177" s="21"/>
    </row>
    <row r="178" spans="1:16" ht="215.25" customHeight="1">
      <c r="A178" s="22" t="s">
        <v>251</v>
      </c>
      <c r="B178" s="84" t="s">
        <v>478</v>
      </c>
      <c r="C178" s="23" t="s">
        <v>0</v>
      </c>
      <c r="D178" s="24">
        <v>3</v>
      </c>
      <c r="E178" s="181"/>
      <c r="F178" s="24">
        <f t="shared" ref="F178" si="38">+D178*E178</f>
        <v>0</v>
      </c>
      <c r="G178" s="21"/>
      <c r="H178" s="21"/>
      <c r="I178" s="21"/>
      <c r="J178" s="21"/>
      <c r="K178" s="21"/>
      <c r="L178" s="21"/>
      <c r="M178" s="21"/>
      <c r="N178" s="21"/>
      <c r="O178" s="21"/>
      <c r="P178" s="21"/>
    </row>
    <row r="179" spans="1:16" ht="18" customHeight="1">
      <c r="A179" s="22"/>
      <c r="B179" s="84"/>
      <c r="C179" s="23"/>
      <c r="D179" s="24"/>
      <c r="E179" s="181"/>
      <c r="F179" s="24"/>
      <c r="G179" s="21"/>
      <c r="H179" s="21"/>
      <c r="I179" s="21"/>
      <c r="J179" s="21"/>
      <c r="K179" s="21"/>
      <c r="L179" s="21"/>
      <c r="M179" s="21"/>
      <c r="N179" s="21"/>
      <c r="O179" s="21"/>
      <c r="P179" s="21"/>
    </row>
    <row r="180" spans="1:16" ht="25.5">
      <c r="A180" s="22" t="s">
        <v>252</v>
      </c>
      <c r="B180" s="84" t="s">
        <v>253</v>
      </c>
      <c r="C180" s="23" t="s">
        <v>0</v>
      </c>
      <c r="D180" s="24">
        <v>36</v>
      </c>
      <c r="E180" s="181"/>
      <c r="F180" s="24">
        <f t="shared" ref="F180" si="39">+D180*E180</f>
        <v>0</v>
      </c>
      <c r="G180" s="21"/>
      <c r="H180" s="21"/>
      <c r="I180" s="21"/>
      <c r="J180" s="21"/>
      <c r="K180" s="21"/>
      <c r="L180" s="21"/>
      <c r="M180" s="21"/>
      <c r="N180" s="21"/>
      <c r="O180" s="21"/>
      <c r="P180" s="21"/>
    </row>
    <row r="181" spans="1:16">
      <c r="A181" s="22"/>
      <c r="B181" s="84"/>
      <c r="C181" s="23"/>
      <c r="D181" s="24"/>
      <c r="E181" s="181"/>
      <c r="F181" s="24"/>
      <c r="G181" s="21"/>
      <c r="H181" s="21"/>
      <c r="I181" s="21"/>
      <c r="J181" s="21"/>
      <c r="K181" s="21"/>
      <c r="L181" s="21"/>
      <c r="M181" s="21"/>
      <c r="N181" s="21"/>
      <c r="O181" s="21"/>
      <c r="P181" s="21"/>
    </row>
    <row r="182" spans="1:16" ht="51">
      <c r="A182" s="22" t="s">
        <v>254</v>
      </c>
      <c r="B182" s="84" t="s">
        <v>255</v>
      </c>
      <c r="C182" s="23" t="s">
        <v>0</v>
      </c>
      <c r="D182" s="24">
        <v>10</v>
      </c>
      <c r="E182" s="181"/>
      <c r="F182" s="24">
        <f t="shared" ref="F182" si="40">+D182*E182</f>
        <v>0</v>
      </c>
      <c r="G182" s="21"/>
      <c r="H182" s="21"/>
      <c r="I182" s="21"/>
      <c r="J182" s="21"/>
      <c r="K182" s="21"/>
      <c r="L182" s="21"/>
      <c r="M182" s="21"/>
      <c r="N182" s="21"/>
      <c r="O182" s="21"/>
      <c r="P182" s="21"/>
    </row>
    <row r="183" spans="1:16">
      <c r="A183" s="22"/>
      <c r="B183" s="84"/>
      <c r="C183" s="23"/>
      <c r="D183" s="24"/>
      <c r="E183" s="181"/>
      <c r="F183" s="24"/>
      <c r="G183" s="21"/>
      <c r="H183" s="21"/>
      <c r="I183" s="21"/>
      <c r="J183" s="21"/>
      <c r="K183" s="21"/>
      <c r="L183" s="21"/>
      <c r="M183" s="21"/>
      <c r="N183" s="21"/>
      <c r="O183" s="21"/>
      <c r="P183" s="21"/>
    </row>
    <row r="184" spans="1:16">
      <c r="A184" s="22"/>
      <c r="B184" s="31"/>
      <c r="C184" s="23"/>
      <c r="D184" s="24"/>
      <c r="E184" s="181"/>
      <c r="F184" s="24"/>
      <c r="G184" s="21"/>
      <c r="H184" s="21"/>
      <c r="I184" s="21"/>
      <c r="J184" s="21"/>
      <c r="K184" s="21"/>
      <c r="L184" s="21"/>
      <c r="M184" s="21"/>
      <c r="N184" s="21"/>
      <c r="O184" s="21"/>
      <c r="P184" s="21"/>
    </row>
    <row r="185" spans="1:16" ht="15" thickBot="1">
      <c r="A185" s="34"/>
      <c r="B185" s="39" t="s">
        <v>178</v>
      </c>
      <c r="C185" s="10"/>
      <c r="D185" s="11"/>
      <c r="E185" s="183"/>
      <c r="F185" s="7">
        <f>SUM(F11:F184)</f>
        <v>0</v>
      </c>
      <c r="G185" s="21"/>
      <c r="H185" s="21"/>
      <c r="I185" s="21"/>
      <c r="J185" s="21"/>
      <c r="K185" s="21"/>
      <c r="L185" s="21"/>
      <c r="M185" s="21"/>
      <c r="N185" s="21"/>
      <c r="O185" s="21"/>
      <c r="P185" s="21"/>
    </row>
    <row r="186" spans="1:16" ht="15" thickTop="1"/>
  </sheetData>
  <sheetProtection algorithmName="SHA-512" hashValue="dYj1LIqTtUkCf9hN5+o/6aFaFKF5NhbSLnMj7BKK5dzb2cKRiB/814k3U9BDrQwhzSE7S8KGmvlRnVluhJjh5Q==" saltValue="7dcONd9wM4YXddbjvn+myg==" spinCount="100000" sheet="1" objects="1" scenarios="1"/>
  <pageMargins left="0.98425196850393704" right="0.19685039370078741" top="0.78740157480314965" bottom="0.78740157480314965" header="0.31496062992125984" footer="0.31496062992125984"/>
  <pageSetup paperSize="9" scale="76" fitToHeight="0" pageOrder="overThenDown" orientation="portrait" r:id="rId1"/>
  <headerFooter>
    <oddFooter>Stran &amp;P od &amp;N</oddFooter>
  </headerFooter>
  <rowBreaks count="9" manualBreakCount="9">
    <brk id="72" max="16383" man="1"/>
    <brk id="79" max="16383" man="1"/>
    <brk id="92" max="16383" man="1"/>
    <brk id="94" max="16383" man="1"/>
    <brk id="96" max="16383" man="1"/>
    <brk id="100" max="16383" man="1"/>
    <brk id="104" max="16383" man="1"/>
    <brk id="109" max="16383" man="1"/>
    <brk id="12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7686D-55F4-4C60-9FBF-B9076917C6BA}">
  <sheetPr>
    <tabColor theme="6" tint="-0.499984740745262"/>
  </sheetPr>
  <dimension ref="A1:P173"/>
  <sheetViews>
    <sheetView view="pageBreakPreview" topLeftCell="A94" zoomScaleNormal="100" zoomScaleSheetLayoutView="100" workbookViewId="0">
      <selection activeCell="A96" sqref="A96"/>
    </sheetView>
  </sheetViews>
  <sheetFormatPr defaultColWidth="14.42578125" defaultRowHeight="14.25"/>
  <cols>
    <col min="1" max="1" width="9.28515625" style="36" bestFit="1" customWidth="1"/>
    <col min="2" max="2" width="72.42578125" style="36" customWidth="1"/>
    <col min="3" max="3" width="6.140625" style="12" customWidth="1"/>
    <col min="4" max="4" width="11.42578125" style="12" customWidth="1"/>
    <col min="5" max="5" width="15.5703125" style="182" customWidth="1"/>
    <col min="6" max="6" width="12" style="12" customWidth="1"/>
    <col min="7" max="16" width="10.28515625" style="12" customWidth="1"/>
    <col min="17" max="16384" width="14.42578125" style="12"/>
  </cols>
  <sheetData>
    <row r="1" spans="1:16">
      <c r="A1" s="32"/>
      <c r="C1" s="13" t="s">
        <v>10</v>
      </c>
      <c r="D1" s="13" t="s">
        <v>6</v>
      </c>
      <c r="E1" s="177" t="s">
        <v>9</v>
      </c>
      <c r="F1" s="14" t="s">
        <v>8</v>
      </c>
      <c r="G1" s="15"/>
      <c r="H1" s="15"/>
      <c r="I1" s="15"/>
      <c r="J1" s="15"/>
      <c r="K1" s="15"/>
      <c r="L1" s="15"/>
      <c r="M1" s="15"/>
      <c r="N1" s="15"/>
      <c r="O1" s="15"/>
      <c r="P1" s="15"/>
    </row>
    <row r="2" spans="1:16">
      <c r="A2" s="32"/>
      <c r="C2" s="13"/>
      <c r="D2" s="13"/>
      <c r="E2" s="177"/>
      <c r="F2" s="14"/>
      <c r="G2" s="15"/>
      <c r="H2" s="15"/>
      <c r="I2" s="15"/>
      <c r="J2" s="15"/>
      <c r="K2" s="15"/>
      <c r="L2" s="15"/>
      <c r="M2" s="15"/>
      <c r="N2" s="15"/>
      <c r="O2" s="15"/>
      <c r="P2" s="15"/>
    </row>
    <row r="3" spans="1:16" ht="15.75">
      <c r="A3" s="35" t="s">
        <v>12</v>
      </c>
      <c r="B3" s="168" t="s">
        <v>164</v>
      </c>
      <c r="C3" s="169"/>
      <c r="D3" s="170"/>
      <c r="E3" s="178"/>
      <c r="F3" s="171"/>
      <c r="G3" s="16"/>
      <c r="H3" s="16"/>
      <c r="I3" s="16"/>
      <c r="J3" s="16"/>
      <c r="K3" s="16"/>
      <c r="L3" s="16"/>
      <c r="M3" s="16"/>
      <c r="N3" s="16"/>
      <c r="O3" s="16"/>
      <c r="P3" s="16"/>
    </row>
    <row r="4" spans="1:16">
      <c r="A4" s="34"/>
      <c r="B4" s="38"/>
      <c r="C4" s="18"/>
      <c r="D4" s="19"/>
      <c r="E4" s="179"/>
      <c r="F4" s="20"/>
      <c r="G4" s="21"/>
      <c r="H4" s="21"/>
      <c r="I4" s="21"/>
      <c r="J4" s="21"/>
      <c r="K4" s="21"/>
      <c r="L4" s="21"/>
      <c r="M4" s="21"/>
      <c r="N4" s="21"/>
      <c r="O4" s="21"/>
      <c r="P4" s="21"/>
    </row>
    <row r="5" spans="1:16" ht="16.5">
      <c r="A5" s="35"/>
      <c r="B5" s="30" t="s">
        <v>13</v>
      </c>
      <c r="C5" s="17"/>
      <c r="D5" s="25"/>
      <c r="E5" s="180"/>
      <c r="F5" s="26"/>
      <c r="G5" s="21"/>
      <c r="H5" s="21"/>
      <c r="I5" s="21"/>
      <c r="J5" s="21"/>
      <c r="K5" s="21"/>
      <c r="L5" s="21"/>
      <c r="M5" s="21"/>
      <c r="N5" s="21"/>
      <c r="O5" s="21"/>
      <c r="P5" s="21"/>
    </row>
    <row r="6" spans="1:16" ht="16.5">
      <c r="A6" s="34"/>
      <c r="B6" s="30"/>
      <c r="C6" s="18"/>
      <c r="D6" s="19"/>
      <c r="E6" s="179"/>
      <c r="F6" s="20"/>
      <c r="G6" s="21"/>
      <c r="H6" s="21"/>
      <c r="I6" s="21"/>
      <c r="J6" s="21"/>
      <c r="K6" s="21"/>
      <c r="L6" s="21"/>
      <c r="M6" s="21"/>
      <c r="N6" s="21"/>
      <c r="O6" s="21"/>
      <c r="P6" s="21"/>
    </row>
    <row r="7" spans="1:16" ht="16.5">
      <c r="A7" s="22"/>
      <c r="B7" s="30" t="s">
        <v>14</v>
      </c>
      <c r="C7" s="18"/>
      <c r="D7" s="19"/>
      <c r="E7" s="179"/>
      <c r="F7" s="20"/>
      <c r="G7" s="21"/>
      <c r="H7" s="21"/>
      <c r="I7" s="21"/>
      <c r="J7" s="21"/>
      <c r="K7" s="21"/>
      <c r="L7" s="21"/>
      <c r="M7" s="21"/>
      <c r="N7" s="21"/>
      <c r="O7" s="21"/>
      <c r="P7" s="21"/>
    </row>
    <row r="8" spans="1:16" ht="25.5">
      <c r="A8" s="98"/>
      <c r="B8" s="99" t="s">
        <v>15</v>
      </c>
      <c r="C8" s="13"/>
      <c r="D8" s="14"/>
      <c r="E8" s="177"/>
      <c r="F8" s="14"/>
      <c r="G8" s="21"/>
      <c r="H8" s="21"/>
      <c r="I8" s="21"/>
      <c r="J8" s="21"/>
      <c r="K8" s="21"/>
      <c r="L8" s="21"/>
      <c r="M8" s="21"/>
      <c r="N8" s="21"/>
      <c r="O8" s="21"/>
      <c r="P8" s="21"/>
    </row>
    <row r="9" spans="1:16" ht="25.5">
      <c r="A9" s="98"/>
      <c r="B9" s="99" t="s">
        <v>16</v>
      </c>
      <c r="C9" s="13"/>
      <c r="D9" s="14"/>
      <c r="E9" s="177"/>
      <c r="F9" s="14"/>
      <c r="G9" s="21"/>
      <c r="H9" s="21"/>
      <c r="I9" s="21"/>
      <c r="J9" s="21"/>
      <c r="K9" s="21"/>
      <c r="L9" s="21"/>
      <c r="M9" s="21"/>
      <c r="N9" s="21"/>
      <c r="O9" s="21"/>
      <c r="P9" s="21"/>
    </row>
    <row r="10" spans="1:16">
      <c r="A10" s="98"/>
      <c r="B10" s="84" t="s">
        <v>17</v>
      </c>
      <c r="C10" s="13"/>
      <c r="D10" s="14"/>
      <c r="E10" s="177"/>
      <c r="F10" s="14"/>
      <c r="G10" s="21"/>
      <c r="H10" s="21"/>
      <c r="I10" s="21"/>
      <c r="J10" s="21"/>
      <c r="K10" s="21"/>
      <c r="L10" s="21"/>
      <c r="M10" s="21"/>
      <c r="N10" s="21"/>
      <c r="O10" s="21"/>
      <c r="P10" s="21"/>
    </row>
    <row r="11" spans="1:16" ht="25.5">
      <c r="A11" s="98"/>
      <c r="B11" s="99" t="s">
        <v>18</v>
      </c>
      <c r="C11" s="13"/>
      <c r="D11" s="14"/>
      <c r="E11" s="177"/>
      <c r="F11" s="14"/>
      <c r="G11" s="21"/>
      <c r="H11" s="21"/>
      <c r="I11" s="21"/>
      <c r="J11" s="21"/>
      <c r="K11" s="21"/>
      <c r="L11" s="21"/>
      <c r="M11" s="21"/>
      <c r="N11" s="21"/>
      <c r="O11" s="21"/>
      <c r="P11" s="21"/>
    </row>
    <row r="12" spans="1:16">
      <c r="A12" s="98"/>
      <c r="B12" s="84" t="s">
        <v>19</v>
      </c>
      <c r="C12" s="13"/>
      <c r="D12" s="14"/>
      <c r="E12" s="177"/>
      <c r="F12" s="14"/>
      <c r="G12" s="21"/>
      <c r="H12" s="21"/>
      <c r="I12" s="21"/>
      <c r="J12" s="21"/>
      <c r="K12" s="21"/>
      <c r="L12" s="21"/>
      <c r="M12" s="21"/>
      <c r="N12" s="21"/>
      <c r="O12" s="21"/>
      <c r="P12" s="21"/>
    </row>
    <row r="13" spans="1:16">
      <c r="A13" s="98"/>
      <c r="B13" s="99" t="s">
        <v>20</v>
      </c>
      <c r="C13" s="13"/>
      <c r="D13" s="14"/>
      <c r="E13" s="177"/>
      <c r="F13" s="14"/>
      <c r="G13" s="21"/>
      <c r="H13" s="21"/>
      <c r="I13" s="21"/>
      <c r="J13" s="21"/>
      <c r="K13" s="21"/>
      <c r="L13" s="21"/>
      <c r="M13" s="21"/>
      <c r="N13" s="21"/>
      <c r="O13" s="21"/>
      <c r="P13" s="21"/>
    </row>
    <row r="14" spans="1:16" ht="25.5">
      <c r="A14" s="98"/>
      <c r="B14" s="99" t="s">
        <v>21</v>
      </c>
      <c r="C14" s="13"/>
      <c r="D14" s="14"/>
      <c r="E14" s="177"/>
      <c r="F14" s="14"/>
      <c r="G14" s="21"/>
      <c r="H14" s="21"/>
      <c r="I14" s="21"/>
      <c r="J14" s="21"/>
      <c r="K14" s="21"/>
      <c r="L14" s="21"/>
      <c r="M14" s="21"/>
      <c r="N14" s="21"/>
      <c r="O14" s="21"/>
      <c r="P14" s="21"/>
    </row>
    <row r="15" spans="1:16">
      <c r="A15" s="98"/>
      <c r="B15" s="84" t="s">
        <v>22</v>
      </c>
      <c r="C15" s="13"/>
      <c r="D15" s="14"/>
      <c r="E15" s="177"/>
      <c r="F15" s="14"/>
      <c r="G15" s="21"/>
      <c r="H15" s="21"/>
      <c r="I15" s="21"/>
      <c r="J15" s="21"/>
      <c r="K15" s="21"/>
      <c r="L15" s="21"/>
      <c r="M15" s="21"/>
      <c r="N15" s="21"/>
      <c r="O15" s="21"/>
      <c r="P15" s="21"/>
    </row>
    <row r="16" spans="1:16" ht="25.5">
      <c r="A16" s="98"/>
      <c r="B16" s="99" t="s">
        <v>23</v>
      </c>
      <c r="C16" s="13"/>
      <c r="D16" s="14"/>
      <c r="E16" s="177"/>
      <c r="F16" s="14"/>
      <c r="G16" s="21"/>
      <c r="H16" s="21"/>
      <c r="I16" s="21"/>
      <c r="J16" s="21"/>
      <c r="K16" s="21"/>
      <c r="L16" s="21"/>
      <c r="M16" s="21"/>
      <c r="N16" s="21"/>
      <c r="O16" s="21"/>
      <c r="P16" s="21"/>
    </row>
    <row r="17" spans="1:16" ht="25.5">
      <c r="A17" s="98"/>
      <c r="B17" s="84" t="s">
        <v>24</v>
      </c>
      <c r="C17" s="13"/>
      <c r="D17" s="14"/>
      <c r="E17" s="177"/>
      <c r="F17" s="14"/>
      <c r="G17" s="21"/>
      <c r="H17" s="21"/>
      <c r="I17" s="21"/>
      <c r="J17" s="21"/>
      <c r="K17" s="21"/>
      <c r="L17" s="21"/>
      <c r="M17" s="21"/>
      <c r="N17" s="21"/>
      <c r="O17" s="21"/>
      <c r="P17" s="21"/>
    </row>
    <row r="18" spans="1:16">
      <c r="A18" s="98"/>
      <c r="B18" s="84" t="s">
        <v>25</v>
      </c>
      <c r="C18" s="13"/>
      <c r="D18" s="14"/>
      <c r="E18" s="177"/>
      <c r="F18" s="14"/>
      <c r="G18" s="21"/>
      <c r="H18" s="21"/>
      <c r="I18" s="21"/>
      <c r="J18" s="21"/>
      <c r="K18" s="21"/>
      <c r="L18" s="21"/>
      <c r="M18" s="21"/>
      <c r="N18" s="21"/>
      <c r="O18" s="21"/>
      <c r="P18" s="21"/>
    </row>
    <row r="19" spans="1:16" ht="25.5">
      <c r="A19" s="98"/>
      <c r="B19" s="99" t="s">
        <v>26</v>
      </c>
      <c r="C19" s="13"/>
      <c r="D19" s="14"/>
      <c r="E19" s="177"/>
      <c r="F19" s="14"/>
      <c r="G19" s="21"/>
      <c r="H19" s="21"/>
      <c r="I19" s="21"/>
      <c r="J19" s="21"/>
      <c r="K19" s="21"/>
      <c r="L19" s="21"/>
      <c r="M19" s="21"/>
      <c r="N19" s="21"/>
      <c r="O19" s="21"/>
      <c r="P19" s="21"/>
    </row>
    <row r="20" spans="1:16">
      <c r="A20" s="98"/>
      <c r="B20" s="84" t="s">
        <v>27</v>
      </c>
      <c r="C20" s="13"/>
      <c r="D20" s="14"/>
      <c r="E20" s="177"/>
      <c r="F20" s="14"/>
      <c r="G20" s="21"/>
      <c r="H20" s="21"/>
      <c r="I20" s="21"/>
      <c r="J20" s="21"/>
      <c r="K20" s="21"/>
      <c r="L20" s="21"/>
      <c r="M20" s="21"/>
      <c r="N20" s="21"/>
      <c r="O20" s="21"/>
      <c r="P20" s="21"/>
    </row>
    <row r="21" spans="1:16">
      <c r="A21" s="98"/>
      <c r="B21" s="99" t="s">
        <v>28</v>
      </c>
      <c r="C21" s="13"/>
      <c r="D21" s="14"/>
      <c r="E21" s="177"/>
      <c r="F21" s="14"/>
      <c r="G21" s="21"/>
      <c r="H21" s="21"/>
      <c r="I21" s="21"/>
      <c r="J21" s="21"/>
      <c r="K21" s="21"/>
      <c r="L21" s="21"/>
      <c r="M21" s="21"/>
      <c r="N21" s="21"/>
      <c r="O21" s="21"/>
      <c r="P21" s="21"/>
    </row>
    <row r="22" spans="1:16">
      <c r="A22" s="98"/>
      <c r="B22" s="31"/>
      <c r="C22" s="13"/>
      <c r="D22" s="14"/>
      <c r="E22" s="177"/>
      <c r="F22" s="14"/>
      <c r="G22" s="21"/>
      <c r="H22" s="21"/>
      <c r="I22" s="21"/>
      <c r="J22" s="21"/>
      <c r="K22" s="21"/>
      <c r="L22" s="21"/>
      <c r="M22" s="21"/>
      <c r="N22" s="21"/>
      <c r="O22" s="21"/>
      <c r="P22" s="21"/>
    </row>
    <row r="23" spans="1:16" ht="16.5">
      <c r="A23" s="98"/>
      <c r="B23" s="30" t="s">
        <v>29</v>
      </c>
      <c r="C23" s="13"/>
      <c r="D23" s="14"/>
      <c r="E23" s="177"/>
      <c r="F23" s="14"/>
      <c r="G23" s="21"/>
      <c r="H23" s="21"/>
      <c r="I23" s="21"/>
      <c r="J23" s="21"/>
      <c r="K23" s="21"/>
      <c r="L23" s="21"/>
      <c r="M23" s="21"/>
      <c r="N23" s="21"/>
      <c r="O23" s="21"/>
      <c r="P23" s="21"/>
    </row>
    <row r="24" spans="1:16" ht="25.5">
      <c r="A24" s="98"/>
      <c r="B24" s="99" t="s">
        <v>30</v>
      </c>
      <c r="C24" s="13"/>
      <c r="D24" s="14"/>
      <c r="E24" s="177"/>
      <c r="F24" s="14"/>
      <c r="G24" s="21"/>
      <c r="H24" s="21"/>
      <c r="I24" s="21"/>
      <c r="J24" s="21"/>
      <c r="K24" s="21"/>
      <c r="L24" s="21"/>
      <c r="M24" s="21"/>
      <c r="N24" s="21"/>
      <c r="O24" s="21"/>
      <c r="P24" s="21"/>
    </row>
    <row r="25" spans="1:16">
      <c r="A25" s="98"/>
      <c r="B25" s="84" t="s">
        <v>31</v>
      </c>
      <c r="C25" s="13"/>
      <c r="D25" s="14"/>
      <c r="E25" s="177"/>
      <c r="F25" s="14"/>
      <c r="G25" s="21"/>
      <c r="H25" s="21"/>
      <c r="I25" s="21"/>
      <c r="J25" s="21"/>
      <c r="K25" s="21"/>
      <c r="L25" s="21"/>
      <c r="M25" s="21"/>
      <c r="N25" s="21"/>
      <c r="O25" s="21"/>
      <c r="P25" s="21"/>
    </row>
    <row r="26" spans="1:16" ht="25.5">
      <c r="A26" s="98"/>
      <c r="B26" s="99" t="s">
        <v>32</v>
      </c>
      <c r="C26" s="13"/>
      <c r="D26" s="14"/>
      <c r="E26" s="177"/>
      <c r="F26" s="14"/>
      <c r="G26" s="21"/>
      <c r="H26" s="21"/>
      <c r="I26" s="21"/>
      <c r="J26" s="21"/>
      <c r="K26" s="21"/>
      <c r="L26" s="21"/>
      <c r="M26" s="21"/>
      <c r="N26" s="21"/>
      <c r="O26" s="21"/>
      <c r="P26" s="21"/>
    </row>
    <row r="27" spans="1:16" ht="25.5">
      <c r="A27" s="98"/>
      <c r="B27" s="99" t="s">
        <v>33</v>
      </c>
      <c r="C27" s="13"/>
      <c r="D27" s="14"/>
      <c r="E27" s="177"/>
      <c r="F27" s="14"/>
      <c r="G27" s="21"/>
      <c r="H27" s="21"/>
      <c r="I27" s="21"/>
      <c r="J27" s="21"/>
      <c r="K27" s="21"/>
      <c r="L27" s="21"/>
      <c r="M27" s="21"/>
      <c r="N27" s="21"/>
      <c r="O27" s="21"/>
      <c r="P27" s="21"/>
    </row>
    <row r="28" spans="1:16">
      <c r="A28" s="98"/>
      <c r="B28" s="99" t="s">
        <v>34</v>
      </c>
      <c r="C28" s="13"/>
      <c r="D28" s="14"/>
      <c r="E28" s="177"/>
      <c r="F28" s="14"/>
      <c r="G28" s="21"/>
      <c r="H28" s="21"/>
      <c r="I28" s="21"/>
      <c r="J28" s="21"/>
      <c r="K28" s="21"/>
      <c r="L28" s="21"/>
      <c r="M28" s="21"/>
      <c r="N28" s="21"/>
      <c r="O28" s="21"/>
      <c r="P28" s="21"/>
    </row>
    <row r="29" spans="1:16">
      <c r="A29" s="98"/>
      <c r="B29" s="99" t="s">
        <v>35</v>
      </c>
      <c r="C29" s="13"/>
      <c r="D29" s="14"/>
      <c r="E29" s="177"/>
      <c r="F29" s="14"/>
      <c r="G29" s="21"/>
      <c r="H29" s="21"/>
      <c r="I29" s="21"/>
      <c r="J29" s="21"/>
      <c r="K29" s="21"/>
      <c r="L29" s="21"/>
      <c r="M29" s="21"/>
      <c r="N29" s="21"/>
      <c r="O29" s="21"/>
      <c r="P29" s="21"/>
    </row>
    <row r="30" spans="1:16">
      <c r="A30" s="98"/>
      <c r="B30" s="84" t="s">
        <v>36</v>
      </c>
      <c r="C30" s="13"/>
      <c r="D30" s="14"/>
      <c r="E30" s="177"/>
      <c r="F30" s="14"/>
      <c r="G30" s="21"/>
      <c r="H30" s="21"/>
      <c r="I30" s="21"/>
      <c r="J30" s="21"/>
      <c r="K30" s="21"/>
      <c r="L30" s="21"/>
      <c r="M30" s="21"/>
      <c r="N30" s="21"/>
      <c r="O30" s="21"/>
      <c r="P30" s="21"/>
    </row>
    <row r="31" spans="1:16">
      <c r="A31" s="98"/>
      <c r="B31" s="84" t="s">
        <v>37</v>
      </c>
      <c r="C31" s="13"/>
      <c r="D31" s="14"/>
      <c r="E31" s="177"/>
      <c r="F31" s="14"/>
      <c r="G31" s="21"/>
      <c r="H31" s="21"/>
      <c r="I31" s="21"/>
      <c r="J31" s="21"/>
      <c r="K31" s="21"/>
      <c r="L31" s="21"/>
      <c r="M31" s="21"/>
      <c r="N31" s="21"/>
      <c r="O31" s="21"/>
      <c r="P31" s="21"/>
    </row>
    <row r="32" spans="1:16">
      <c r="A32" s="98"/>
      <c r="B32" s="84" t="s">
        <v>38</v>
      </c>
      <c r="C32" s="13"/>
      <c r="D32" s="14"/>
      <c r="E32" s="177"/>
      <c r="F32" s="14"/>
      <c r="G32" s="21"/>
      <c r="H32" s="21"/>
      <c r="I32" s="21"/>
      <c r="J32" s="21"/>
      <c r="K32" s="21"/>
      <c r="L32" s="21"/>
      <c r="M32" s="21"/>
      <c r="N32" s="21"/>
      <c r="O32" s="21"/>
      <c r="P32" s="21"/>
    </row>
    <row r="33" spans="1:16">
      <c r="A33" s="98"/>
      <c r="B33" s="84" t="s">
        <v>39</v>
      </c>
      <c r="C33" s="13"/>
      <c r="D33" s="14"/>
      <c r="E33" s="177"/>
      <c r="F33" s="14"/>
      <c r="G33" s="21"/>
      <c r="H33" s="21"/>
      <c r="I33" s="21"/>
      <c r="J33" s="21"/>
      <c r="K33" s="21"/>
      <c r="L33" s="21"/>
      <c r="M33" s="21"/>
      <c r="N33" s="21"/>
      <c r="O33" s="21"/>
      <c r="P33" s="21"/>
    </row>
    <row r="34" spans="1:16">
      <c r="A34" s="98"/>
      <c r="B34" s="84" t="s">
        <v>40</v>
      </c>
      <c r="C34" s="13"/>
      <c r="D34" s="14"/>
      <c r="E34" s="177"/>
      <c r="F34" s="14"/>
      <c r="G34" s="21"/>
      <c r="H34" s="21"/>
      <c r="I34" s="21"/>
      <c r="J34" s="21"/>
      <c r="K34" s="21"/>
      <c r="L34" s="21"/>
      <c r="M34" s="21"/>
      <c r="N34" s="21"/>
      <c r="O34" s="21"/>
      <c r="P34" s="21"/>
    </row>
    <row r="35" spans="1:16">
      <c r="A35" s="98"/>
      <c r="B35" s="84" t="s">
        <v>41</v>
      </c>
      <c r="C35" s="13"/>
      <c r="D35" s="14"/>
      <c r="E35" s="177"/>
      <c r="F35" s="14"/>
      <c r="G35" s="21"/>
      <c r="H35" s="21"/>
      <c r="I35" s="21"/>
      <c r="J35" s="21"/>
      <c r="K35" s="21"/>
      <c r="L35" s="21"/>
      <c r="M35" s="21"/>
      <c r="N35" s="21"/>
      <c r="O35" s="21"/>
      <c r="P35" s="21"/>
    </row>
    <row r="36" spans="1:16">
      <c r="A36" s="98"/>
      <c r="B36" s="84" t="s">
        <v>42</v>
      </c>
      <c r="C36" s="13"/>
      <c r="D36" s="14"/>
      <c r="E36" s="177"/>
      <c r="F36" s="14"/>
      <c r="G36" s="21"/>
      <c r="H36" s="21"/>
      <c r="I36" s="21"/>
      <c r="J36" s="21"/>
      <c r="K36" s="21"/>
      <c r="L36" s="21"/>
      <c r="M36" s="21"/>
      <c r="N36" s="21"/>
      <c r="O36" s="21"/>
      <c r="P36" s="21"/>
    </row>
    <row r="37" spans="1:16">
      <c r="A37" s="98"/>
      <c r="B37" s="84" t="s">
        <v>43</v>
      </c>
      <c r="C37" s="13"/>
      <c r="D37" s="14"/>
      <c r="E37" s="177"/>
      <c r="F37" s="14"/>
      <c r="G37" s="21"/>
      <c r="H37" s="21"/>
      <c r="I37" s="21"/>
      <c r="J37" s="21"/>
      <c r="K37" s="21"/>
      <c r="L37" s="21"/>
      <c r="M37" s="21"/>
      <c r="N37" s="21"/>
      <c r="O37" s="21"/>
      <c r="P37" s="21"/>
    </row>
    <row r="38" spans="1:16">
      <c r="A38" s="98"/>
      <c r="B38" s="84" t="s">
        <v>44</v>
      </c>
      <c r="C38" s="13"/>
      <c r="D38" s="14"/>
      <c r="E38" s="177"/>
      <c r="F38" s="14"/>
      <c r="G38" s="21"/>
      <c r="H38" s="21"/>
      <c r="I38" s="21"/>
      <c r="J38" s="21"/>
      <c r="K38" s="21"/>
      <c r="L38" s="21"/>
      <c r="M38" s="21"/>
      <c r="N38" s="21"/>
      <c r="O38" s="21"/>
      <c r="P38" s="21"/>
    </row>
    <row r="39" spans="1:16">
      <c r="A39" s="98"/>
      <c r="B39" s="172"/>
      <c r="C39" s="13"/>
      <c r="D39" s="14"/>
      <c r="E39" s="177"/>
      <c r="F39" s="14"/>
      <c r="G39" s="21"/>
      <c r="H39" s="21"/>
      <c r="I39" s="21"/>
      <c r="J39" s="21"/>
      <c r="K39" s="21"/>
      <c r="L39" s="21"/>
      <c r="M39" s="21"/>
      <c r="N39" s="21"/>
      <c r="O39" s="21"/>
      <c r="P39" s="21"/>
    </row>
    <row r="40" spans="1:16" ht="16.5">
      <c r="A40" s="98"/>
      <c r="B40" s="30" t="s">
        <v>45</v>
      </c>
      <c r="C40" s="13"/>
      <c r="D40" s="14"/>
      <c r="E40" s="177"/>
      <c r="F40" s="14"/>
      <c r="G40" s="21"/>
      <c r="H40" s="21"/>
      <c r="I40" s="21"/>
      <c r="J40" s="21"/>
      <c r="K40" s="21"/>
      <c r="L40" s="21"/>
      <c r="M40" s="21"/>
      <c r="N40" s="21"/>
      <c r="O40" s="21"/>
      <c r="P40" s="21"/>
    </row>
    <row r="41" spans="1:16" ht="25.5">
      <c r="A41" s="98"/>
      <c r="B41" s="99" t="s">
        <v>46</v>
      </c>
      <c r="C41" s="13"/>
      <c r="D41" s="14"/>
      <c r="E41" s="177"/>
      <c r="F41" s="14"/>
      <c r="G41" s="21"/>
      <c r="H41" s="21"/>
      <c r="I41" s="21"/>
      <c r="J41" s="21"/>
      <c r="K41" s="21"/>
      <c r="L41" s="21"/>
      <c r="M41" s="21"/>
      <c r="N41" s="21"/>
      <c r="O41" s="21"/>
      <c r="P41" s="21"/>
    </row>
    <row r="42" spans="1:16">
      <c r="A42" s="34"/>
      <c r="B42" s="84" t="s">
        <v>47</v>
      </c>
      <c r="C42" s="18"/>
      <c r="D42" s="19"/>
      <c r="E42" s="179"/>
      <c r="F42" s="20"/>
      <c r="G42" s="21"/>
      <c r="H42" s="21"/>
      <c r="I42" s="21"/>
      <c r="J42" s="21"/>
      <c r="K42" s="21"/>
      <c r="L42" s="21"/>
      <c r="M42" s="21"/>
      <c r="N42" s="21"/>
      <c r="O42" s="21"/>
      <c r="P42" s="21"/>
    </row>
    <row r="43" spans="1:16">
      <c r="A43" s="98"/>
      <c r="B43" s="99" t="s">
        <v>48</v>
      </c>
      <c r="C43" s="18"/>
      <c r="D43" s="19"/>
      <c r="E43" s="179"/>
      <c r="F43" s="20"/>
      <c r="G43" s="21"/>
      <c r="H43" s="21"/>
      <c r="I43" s="21"/>
      <c r="J43" s="21"/>
      <c r="K43" s="21"/>
      <c r="L43" s="21"/>
      <c r="M43" s="21"/>
      <c r="N43" s="21"/>
      <c r="O43" s="21"/>
      <c r="P43" s="21"/>
    </row>
    <row r="44" spans="1:16" ht="25.5">
      <c r="A44" s="98"/>
      <c r="B44" s="99" t="s">
        <v>49</v>
      </c>
      <c r="C44" s="13"/>
      <c r="D44" s="14"/>
      <c r="E44" s="177"/>
      <c r="F44" s="14"/>
      <c r="G44" s="21"/>
      <c r="H44" s="21"/>
      <c r="I44" s="21"/>
      <c r="J44" s="21"/>
      <c r="K44" s="21"/>
      <c r="L44" s="21"/>
      <c r="M44" s="21"/>
      <c r="N44" s="21"/>
      <c r="O44" s="21"/>
      <c r="P44" s="21"/>
    </row>
    <row r="45" spans="1:16">
      <c r="A45" s="98"/>
      <c r="B45" s="84" t="s">
        <v>50</v>
      </c>
      <c r="C45" s="13"/>
      <c r="D45" s="14"/>
      <c r="E45" s="177"/>
      <c r="F45" s="14"/>
      <c r="G45" s="21"/>
      <c r="H45" s="21"/>
      <c r="I45" s="21"/>
      <c r="J45" s="21"/>
      <c r="K45" s="21"/>
      <c r="L45" s="21"/>
      <c r="M45" s="21"/>
      <c r="N45" s="21"/>
      <c r="O45" s="21"/>
      <c r="P45" s="21"/>
    </row>
    <row r="46" spans="1:16">
      <c r="A46" s="98"/>
      <c r="B46" s="99" t="s">
        <v>51</v>
      </c>
      <c r="C46" s="13"/>
      <c r="D46" s="14"/>
      <c r="E46" s="177"/>
      <c r="F46" s="14"/>
      <c r="G46" s="21"/>
      <c r="H46" s="21"/>
      <c r="I46" s="21"/>
      <c r="J46" s="21"/>
      <c r="K46" s="21"/>
      <c r="L46" s="21"/>
      <c r="M46" s="21"/>
      <c r="N46" s="21"/>
      <c r="O46" s="21"/>
      <c r="P46" s="21"/>
    </row>
    <row r="47" spans="1:16" ht="26.25">
      <c r="A47" s="98"/>
      <c r="B47" s="84" t="s">
        <v>237</v>
      </c>
      <c r="C47" s="13"/>
      <c r="D47" s="14"/>
      <c r="E47" s="177"/>
      <c r="F47" s="14"/>
      <c r="G47" s="21"/>
      <c r="H47" s="21"/>
      <c r="I47" s="21"/>
      <c r="J47" s="21"/>
      <c r="K47" s="21"/>
      <c r="L47" s="21"/>
      <c r="M47" s="21"/>
      <c r="N47" s="21"/>
      <c r="O47" s="21"/>
      <c r="P47" s="21"/>
    </row>
    <row r="48" spans="1:16">
      <c r="A48" s="98"/>
      <c r="B48" s="84" t="s">
        <v>233</v>
      </c>
      <c r="C48" s="13"/>
      <c r="D48" s="14"/>
      <c r="E48" s="177"/>
      <c r="F48" s="14"/>
      <c r="G48" s="21"/>
      <c r="H48" s="21"/>
      <c r="I48" s="21"/>
      <c r="J48" s="21"/>
      <c r="K48" s="21"/>
      <c r="L48" s="21"/>
      <c r="M48" s="21"/>
      <c r="N48" s="21"/>
      <c r="O48" s="21"/>
      <c r="P48" s="21"/>
    </row>
    <row r="49" spans="1:16">
      <c r="A49" s="98"/>
      <c r="B49" s="84" t="s">
        <v>234</v>
      </c>
      <c r="C49" s="13"/>
      <c r="D49" s="14"/>
      <c r="E49" s="177"/>
      <c r="F49" s="14"/>
      <c r="G49" s="21"/>
      <c r="H49" s="21"/>
      <c r="I49" s="21"/>
      <c r="J49" s="21"/>
      <c r="K49" s="21"/>
      <c r="L49" s="21"/>
      <c r="M49" s="21"/>
      <c r="N49" s="21"/>
      <c r="O49" s="21"/>
      <c r="P49" s="21"/>
    </row>
    <row r="50" spans="1:16" ht="38.25">
      <c r="A50" s="98"/>
      <c r="B50" s="84" t="s">
        <v>288</v>
      </c>
      <c r="C50" s="13"/>
      <c r="D50" s="14"/>
      <c r="E50" s="177"/>
      <c r="F50" s="14"/>
      <c r="G50" s="21"/>
      <c r="H50" s="21"/>
      <c r="I50" s="21"/>
      <c r="J50" s="21"/>
      <c r="K50" s="21"/>
      <c r="L50" s="21"/>
      <c r="M50" s="21"/>
      <c r="N50" s="21"/>
      <c r="O50" s="21"/>
      <c r="P50" s="21"/>
    </row>
    <row r="51" spans="1:16">
      <c r="A51" s="98"/>
      <c r="B51" s="84" t="s">
        <v>286</v>
      </c>
      <c r="C51" s="13"/>
      <c r="D51" s="14"/>
      <c r="E51" s="177"/>
      <c r="F51" s="14"/>
      <c r="G51" s="21"/>
      <c r="H51" s="21"/>
      <c r="I51" s="21"/>
      <c r="J51" s="21"/>
      <c r="K51" s="21"/>
      <c r="L51" s="21"/>
      <c r="M51" s="21"/>
      <c r="N51" s="21"/>
      <c r="O51" s="21"/>
      <c r="P51" s="21"/>
    </row>
    <row r="52" spans="1:16">
      <c r="A52" s="98"/>
      <c r="B52" s="84" t="s">
        <v>287</v>
      </c>
      <c r="C52" s="13"/>
      <c r="D52" s="14"/>
      <c r="E52" s="177"/>
      <c r="F52" s="14"/>
      <c r="G52" s="21"/>
      <c r="H52" s="21"/>
      <c r="I52" s="21"/>
      <c r="J52" s="21"/>
      <c r="K52" s="21"/>
      <c r="L52" s="21"/>
      <c r="M52" s="21"/>
      <c r="N52" s="21"/>
      <c r="O52" s="21"/>
      <c r="P52" s="21"/>
    </row>
    <row r="53" spans="1:16">
      <c r="A53" s="98"/>
      <c r="B53" s="99" t="s">
        <v>52</v>
      </c>
      <c r="C53" s="13"/>
      <c r="D53" s="14"/>
      <c r="E53" s="177"/>
      <c r="F53" s="14"/>
      <c r="G53" s="21"/>
      <c r="H53" s="21"/>
      <c r="I53" s="21"/>
      <c r="J53" s="21"/>
      <c r="K53" s="21"/>
      <c r="L53" s="21"/>
      <c r="M53" s="21"/>
      <c r="N53" s="21"/>
      <c r="O53" s="21"/>
      <c r="P53" s="21"/>
    </row>
    <row r="54" spans="1:16">
      <c r="A54" s="98"/>
      <c r="B54" s="99" t="s">
        <v>53</v>
      </c>
      <c r="C54" s="13"/>
      <c r="D54" s="14"/>
      <c r="E54" s="177"/>
      <c r="F54" s="14"/>
      <c r="G54" s="21"/>
      <c r="H54" s="21"/>
      <c r="I54" s="21"/>
      <c r="J54" s="21"/>
      <c r="K54" s="21"/>
      <c r="L54" s="21"/>
      <c r="M54" s="21"/>
      <c r="N54" s="21"/>
      <c r="O54" s="21"/>
      <c r="P54" s="21"/>
    </row>
    <row r="55" spans="1:16" ht="25.5">
      <c r="A55" s="98"/>
      <c r="B55" s="99" t="s">
        <v>54</v>
      </c>
      <c r="C55" s="13"/>
      <c r="D55" s="14"/>
      <c r="E55" s="177"/>
      <c r="F55" s="14"/>
      <c r="G55" s="21"/>
      <c r="H55" s="21"/>
      <c r="I55" s="21"/>
      <c r="J55" s="21"/>
      <c r="K55" s="21"/>
      <c r="L55" s="21"/>
      <c r="M55" s="21"/>
      <c r="N55" s="21"/>
      <c r="O55" s="21"/>
      <c r="P55" s="21"/>
    </row>
    <row r="56" spans="1:16">
      <c r="A56" s="98"/>
      <c r="B56" s="99" t="s">
        <v>55</v>
      </c>
      <c r="C56" s="13"/>
      <c r="D56" s="14"/>
      <c r="E56" s="177"/>
      <c r="F56" s="14"/>
      <c r="G56" s="21"/>
      <c r="H56" s="21"/>
      <c r="I56" s="21"/>
      <c r="J56" s="21"/>
      <c r="K56" s="21"/>
      <c r="L56" s="21"/>
      <c r="M56" s="21"/>
      <c r="N56" s="21"/>
      <c r="O56" s="21"/>
      <c r="P56" s="21"/>
    </row>
    <row r="57" spans="1:16" ht="25.5">
      <c r="A57" s="98"/>
      <c r="B57" s="99" t="s">
        <v>56</v>
      </c>
      <c r="C57" s="13"/>
      <c r="D57" s="14"/>
      <c r="E57" s="177"/>
      <c r="F57" s="14"/>
      <c r="G57" s="21"/>
      <c r="H57" s="21"/>
      <c r="I57" s="21"/>
      <c r="J57" s="21"/>
      <c r="K57" s="21"/>
      <c r="L57" s="21"/>
      <c r="M57" s="21"/>
      <c r="N57" s="21"/>
      <c r="O57" s="21"/>
      <c r="P57" s="21"/>
    </row>
    <row r="58" spans="1:16">
      <c r="A58" s="22"/>
      <c r="B58" s="99" t="s">
        <v>57</v>
      </c>
      <c r="C58" s="23"/>
      <c r="D58" s="24"/>
      <c r="E58" s="181"/>
      <c r="F58" s="24"/>
      <c r="G58" s="21"/>
      <c r="H58" s="21"/>
      <c r="I58" s="21"/>
      <c r="J58" s="21"/>
      <c r="K58" s="21"/>
      <c r="L58" s="21"/>
      <c r="M58" s="21"/>
      <c r="N58" s="21"/>
      <c r="O58" s="21"/>
      <c r="P58" s="21"/>
    </row>
    <row r="59" spans="1:16" ht="25.5">
      <c r="A59" s="34"/>
      <c r="B59" s="99" t="s">
        <v>58</v>
      </c>
      <c r="C59" s="18"/>
      <c r="D59" s="19"/>
      <c r="E59" s="179"/>
      <c r="F59" s="20"/>
      <c r="G59" s="21"/>
      <c r="H59" s="21"/>
      <c r="I59" s="21"/>
      <c r="J59" s="21"/>
      <c r="K59" s="21"/>
      <c r="L59" s="21"/>
      <c r="M59" s="21"/>
      <c r="N59" s="21"/>
      <c r="O59" s="21"/>
      <c r="P59" s="21"/>
    </row>
    <row r="60" spans="1:16" ht="25.5">
      <c r="A60" s="98"/>
      <c r="B60" s="84" t="s">
        <v>59</v>
      </c>
      <c r="C60" s="13"/>
      <c r="D60" s="14"/>
      <c r="E60" s="177"/>
      <c r="F60" s="14"/>
      <c r="G60" s="21"/>
      <c r="H60" s="21"/>
      <c r="I60" s="21"/>
      <c r="J60" s="21"/>
      <c r="K60" s="21"/>
      <c r="L60" s="21"/>
      <c r="M60" s="21"/>
      <c r="N60" s="21"/>
      <c r="O60" s="21"/>
      <c r="P60" s="21"/>
    </row>
    <row r="61" spans="1:16">
      <c r="A61" s="34"/>
      <c r="B61" s="84" t="s">
        <v>60</v>
      </c>
      <c r="C61" s="18"/>
      <c r="D61" s="19"/>
      <c r="E61" s="179"/>
      <c r="F61" s="20"/>
      <c r="G61" s="21"/>
      <c r="H61" s="21"/>
      <c r="I61" s="21"/>
      <c r="J61" s="21"/>
      <c r="K61" s="21"/>
      <c r="L61" s="21"/>
      <c r="M61" s="21"/>
      <c r="N61" s="21"/>
      <c r="O61" s="21"/>
      <c r="P61" s="21"/>
    </row>
    <row r="62" spans="1:16">
      <c r="A62" s="98"/>
      <c r="B62" s="172"/>
      <c r="C62" s="13"/>
      <c r="D62" s="14"/>
      <c r="E62" s="177"/>
      <c r="F62" s="14"/>
      <c r="G62" s="21"/>
      <c r="H62" s="21"/>
      <c r="I62" s="21"/>
      <c r="J62" s="21"/>
      <c r="K62" s="21"/>
      <c r="L62" s="21"/>
      <c r="M62" s="21"/>
      <c r="N62" s="21"/>
      <c r="O62" s="21"/>
      <c r="P62" s="21"/>
    </row>
    <row r="63" spans="1:16" ht="16.5">
      <c r="A63" s="34"/>
      <c r="B63" s="30" t="s">
        <v>61</v>
      </c>
      <c r="C63" s="18"/>
      <c r="D63" s="19"/>
      <c r="E63" s="179"/>
      <c r="F63" s="20"/>
      <c r="G63" s="21"/>
      <c r="H63" s="21"/>
      <c r="I63" s="21"/>
      <c r="J63" s="21"/>
      <c r="K63" s="21"/>
      <c r="L63" s="21"/>
      <c r="M63" s="21"/>
      <c r="N63" s="21"/>
      <c r="O63" s="21"/>
      <c r="P63" s="21"/>
    </row>
    <row r="64" spans="1:16" ht="25.5">
      <c r="A64" s="34"/>
      <c r="B64" s="84" t="s">
        <v>62</v>
      </c>
      <c r="C64" s="18"/>
      <c r="D64" s="19"/>
      <c r="E64" s="179"/>
      <c r="F64" s="20"/>
      <c r="G64" s="21"/>
      <c r="H64" s="21"/>
      <c r="I64" s="21"/>
      <c r="J64" s="21"/>
      <c r="K64" s="21"/>
      <c r="L64" s="21"/>
      <c r="M64" s="21"/>
      <c r="N64" s="21"/>
      <c r="O64" s="21"/>
      <c r="P64" s="21"/>
    </row>
    <row r="65" spans="1:16" ht="25.5">
      <c r="A65" s="22"/>
      <c r="B65" s="84" t="s">
        <v>63</v>
      </c>
      <c r="C65" s="18"/>
      <c r="D65" s="19"/>
      <c r="E65" s="179"/>
      <c r="F65" s="20"/>
      <c r="G65" s="21"/>
      <c r="H65" s="21"/>
      <c r="I65" s="21"/>
      <c r="J65" s="21"/>
      <c r="K65" s="21"/>
      <c r="L65" s="21"/>
      <c r="M65" s="21"/>
      <c r="N65" s="21"/>
      <c r="O65" s="21"/>
      <c r="P65" s="21"/>
    </row>
    <row r="66" spans="1:16">
      <c r="A66" s="22"/>
      <c r="B66" s="84" t="s">
        <v>64</v>
      </c>
      <c r="C66" s="23"/>
      <c r="D66" s="24"/>
      <c r="E66" s="181"/>
      <c r="F66" s="24"/>
      <c r="G66" s="21"/>
      <c r="H66" s="21"/>
      <c r="I66" s="21"/>
      <c r="J66" s="21"/>
      <c r="K66" s="21"/>
      <c r="L66" s="21"/>
      <c r="M66" s="21"/>
      <c r="N66" s="21"/>
      <c r="O66" s="21"/>
      <c r="P66" s="21"/>
    </row>
    <row r="67" spans="1:16" ht="25.5">
      <c r="A67" s="22"/>
      <c r="B67" s="84" t="s">
        <v>65</v>
      </c>
      <c r="C67" s="23"/>
      <c r="D67" s="24"/>
      <c r="E67" s="181"/>
      <c r="F67" s="24"/>
      <c r="G67" s="21"/>
      <c r="H67" s="21"/>
      <c r="I67" s="21"/>
      <c r="J67" s="21"/>
      <c r="K67" s="21"/>
      <c r="L67" s="21"/>
      <c r="M67" s="21"/>
      <c r="N67" s="21"/>
      <c r="O67" s="21"/>
      <c r="P67" s="21"/>
    </row>
    <row r="68" spans="1:16">
      <c r="A68" s="22"/>
      <c r="B68" s="31"/>
      <c r="C68" s="23"/>
      <c r="D68" s="24"/>
      <c r="E68" s="181"/>
      <c r="F68" s="24"/>
      <c r="G68" s="21"/>
      <c r="H68" s="21"/>
      <c r="I68" s="21"/>
      <c r="J68" s="21"/>
      <c r="K68" s="21"/>
      <c r="L68" s="21"/>
      <c r="M68" s="21"/>
      <c r="N68" s="21"/>
      <c r="O68" s="21"/>
      <c r="P68" s="21"/>
    </row>
    <row r="69" spans="1:16" ht="15.75">
      <c r="A69" s="22"/>
      <c r="B69" s="174" t="s">
        <v>172</v>
      </c>
      <c r="C69" s="23"/>
      <c r="D69" s="24"/>
      <c r="E69" s="181"/>
      <c r="F69" s="24"/>
      <c r="G69" s="21"/>
      <c r="H69" s="21"/>
      <c r="I69" s="21"/>
      <c r="J69" s="21"/>
      <c r="K69" s="21"/>
      <c r="L69" s="21"/>
      <c r="M69" s="21"/>
      <c r="N69" s="21"/>
      <c r="O69" s="21"/>
      <c r="P69" s="21"/>
    </row>
    <row r="70" spans="1:16">
      <c r="A70" s="22"/>
      <c r="B70" s="31"/>
      <c r="C70" s="23"/>
      <c r="D70" s="24"/>
      <c r="E70" s="181"/>
      <c r="F70" s="24"/>
      <c r="G70" s="21"/>
      <c r="H70" s="21"/>
      <c r="I70" s="21"/>
      <c r="J70" s="21"/>
      <c r="K70" s="21"/>
      <c r="L70" s="21"/>
      <c r="M70" s="21"/>
      <c r="N70" s="21"/>
      <c r="O70" s="21"/>
      <c r="P70" s="21"/>
    </row>
    <row r="71" spans="1:16" ht="76.5">
      <c r="A71" s="22" t="s">
        <v>66</v>
      </c>
      <c r="B71" s="84" t="s">
        <v>238</v>
      </c>
      <c r="C71" s="23" t="s">
        <v>0</v>
      </c>
      <c r="D71" s="24">
        <v>45</v>
      </c>
      <c r="E71" s="181"/>
      <c r="F71" s="24">
        <f>+D71*E71</f>
        <v>0</v>
      </c>
      <c r="G71" s="21"/>
      <c r="H71" s="21"/>
      <c r="I71" s="21"/>
      <c r="J71" s="21"/>
      <c r="K71" s="21"/>
      <c r="L71" s="21"/>
      <c r="M71" s="21"/>
      <c r="N71" s="21"/>
      <c r="O71" s="21"/>
      <c r="P71" s="21"/>
    </row>
    <row r="72" spans="1:16" ht="215.25" customHeight="1">
      <c r="A72" s="22"/>
      <c r="B72" s="31"/>
      <c r="C72" s="23"/>
      <c r="D72" s="24"/>
      <c r="E72" s="181"/>
      <c r="F72" s="24"/>
      <c r="G72" s="21"/>
      <c r="H72" s="21"/>
      <c r="I72" s="21"/>
      <c r="J72" s="21"/>
      <c r="K72" s="21"/>
      <c r="L72" s="21"/>
      <c r="M72" s="21"/>
      <c r="N72" s="21"/>
      <c r="O72" s="21"/>
      <c r="P72" s="21"/>
    </row>
    <row r="73" spans="1:16" ht="51">
      <c r="A73" s="22" t="s">
        <v>67</v>
      </c>
      <c r="B73" s="84" t="s">
        <v>68</v>
      </c>
      <c r="C73" s="23" t="s">
        <v>0</v>
      </c>
      <c r="D73" s="24">
        <v>26</v>
      </c>
      <c r="E73" s="181"/>
      <c r="F73" s="24">
        <f>+D73*E73</f>
        <v>0</v>
      </c>
      <c r="G73" s="21"/>
      <c r="H73" s="21"/>
      <c r="I73" s="21"/>
      <c r="J73" s="21"/>
      <c r="K73" s="21"/>
      <c r="L73" s="21"/>
      <c r="M73" s="21"/>
      <c r="N73" s="21"/>
      <c r="O73" s="21"/>
      <c r="P73" s="21"/>
    </row>
    <row r="74" spans="1:16" ht="198" customHeight="1">
      <c r="A74" s="22"/>
      <c r="B74" s="31"/>
      <c r="C74" s="23"/>
      <c r="D74" s="24"/>
      <c r="E74" s="181"/>
      <c r="F74" s="24"/>
      <c r="G74" s="21"/>
      <c r="H74" s="21"/>
      <c r="I74" s="21"/>
      <c r="J74" s="21"/>
      <c r="K74" s="21"/>
      <c r="L74" s="21"/>
      <c r="M74" s="21"/>
      <c r="N74" s="21"/>
      <c r="O74" s="21"/>
      <c r="P74" s="21"/>
    </row>
    <row r="75" spans="1:16" ht="51">
      <c r="A75" s="22" t="s">
        <v>70</v>
      </c>
      <c r="B75" s="84" t="s">
        <v>71</v>
      </c>
      <c r="C75" s="23" t="s">
        <v>0</v>
      </c>
      <c r="D75" s="24">
        <v>7</v>
      </c>
      <c r="E75" s="181"/>
      <c r="F75" s="24">
        <f>+D75*E75</f>
        <v>0</v>
      </c>
      <c r="G75" s="21"/>
      <c r="H75" s="21"/>
      <c r="I75" s="21"/>
      <c r="J75" s="21"/>
      <c r="K75" s="21"/>
      <c r="L75" s="21"/>
      <c r="M75" s="21"/>
      <c r="N75" s="21"/>
      <c r="O75" s="21"/>
      <c r="P75" s="21"/>
    </row>
    <row r="76" spans="1:16" ht="177" customHeight="1">
      <c r="A76" s="22"/>
      <c r="B76" s="31"/>
      <c r="C76" s="23"/>
      <c r="D76" s="24"/>
      <c r="E76" s="181"/>
      <c r="F76" s="24"/>
      <c r="G76" s="21"/>
      <c r="H76" s="21"/>
      <c r="I76" s="21"/>
      <c r="J76" s="21"/>
      <c r="K76" s="21"/>
      <c r="L76" s="21"/>
      <c r="M76" s="21"/>
      <c r="N76" s="21"/>
      <c r="O76" s="21"/>
      <c r="P76" s="21"/>
    </row>
    <row r="77" spans="1:16" ht="63.75">
      <c r="A77" s="22" t="s">
        <v>75</v>
      </c>
      <c r="B77" s="84" t="s">
        <v>76</v>
      </c>
      <c r="C77" s="23" t="s">
        <v>0</v>
      </c>
      <c r="D77" s="24">
        <v>26</v>
      </c>
      <c r="E77" s="181"/>
      <c r="F77" s="24">
        <f>+D77*E77</f>
        <v>0</v>
      </c>
      <c r="G77" s="21"/>
      <c r="H77" s="21"/>
      <c r="I77" s="21"/>
      <c r="J77" s="21"/>
      <c r="K77" s="21"/>
      <c r="L77" s="21"/>
      <c r="M77" s="21"/>
      <c r="N77" s="21"/>
      <c r="O77" s="21"/>
      <c r="P77" s="21"/>
    </row>
    <row r="78" spans="1:16" ht="162.75" customHeight="1">
      <c r="A78" s="22"/>
      <c r="B78" s="31"/>
      <c r="C78" s="23"/>
      <c r="D78" s="24"/>
      <c r="E78" s="181"/>
      <c r="F78" s="24"/>
      <c r="G78" s="21"/>
      <c r="H78" s="21"/>
      <c r="I78" s="21"/>
      <c r="J78" s="21"/>
      <c r="K78" s="21"/>
      <c r="L78" s="21"/>
      <c r="M78" s="21"/>
      <c r="N78" s="21"/>
      <c r="O78" s="21"/>
      <c r="P78" s="21"/>
    </row>
    <row r="79" spans="1:16" ht="76.5">
      <c r="A79" s="22" t="s">
        <v>79</v>
      </c>
      <c r="B79" s="84" t="s">
        <v>80</v>
      </c>
      <c r="C79" s="23" t="s">
        <v>0</v>
      </c>
      <c r="D79" s="24">
        <v>1</v>
      </c>
      <c r="E79" s="181"/>
      <c r="F79" s="24">
        <f>+D79*E79</f>
        <v>0</v>
      </c>
      <c r="G79" s="21"/>
      <c r="H79" s="21"/>
      <c r="I79" s="21"/>
      <c r="J79" s="21"/>
      <c r="K79" s="21"/>
      <c r="L79" s="21"/>
      <c r="M79" s="21"/>
      <c r="N79" s="21"/>
      <c r="O79" s="21"/>
      <c r="P79" s="21"/>
    </row>
    <row r="80" spans="1:16" ht="168.75" customHeight="1">
      <c r="A80" s="22"/>
      <c r="B80" s="31"/>
      <c r="C80" s="23"/>
      <c r="D80" s="24"/>
      <c r="E80" s="181"/>
      <c r="F80" s="24"/>
      <c r="G80" s="21"/>
      <c r="H80" s="21"/>
      <c r="I80" s="21"/>
      <c r="J80" s="21"/>
      <c r="K80" s="21"/>
      <c r="L80" s="21"/>
      <c r="M80" s="21"/>
      <c r="N80" s="21"/>
      <c r="O80" s="21"/>
      <c r="P80" s="21"/>
    </row>
    <row r="81" spans="1:16" ht="76.5">
      <c r="A81" s="22" t="s">
        <v>81</v>
      </c>
      <c r="B81" s="84" t="s">
        <v>82</v>
      </c>
      <c r="C81" s="23" t="s">
        <v>0</v>
      </c>
      <c r="D81" s="24">
        <v>1</v>
      </c>
      <c r="E81" s="181"/>
      <c r="F81" s="24">
        <f>+D81*E81</f>
        <v>0</v>
      </c>
      <c r="G81" s="21"/>
      <c r="H81" s="21"/>
      <c r="I81" s="21"/>
      <c r="J81" s="21"/>
      <c r="K81" s="21"/>
      <c r="L81" s="21"/>
      <c r="M81" s="21"/>
      <c r="N81" s="21"/>
      <c r="O81" s="21"/>
      <c r="P81" s="21"/>
    </row>
    <row r="82" spans="1:16" ht="165.75" customHeight="1">
      <c r="A82" s="22"/>
      <c r="B82" s="31"/>
      <c r="C82" s="23"/>
      <c r="D82" s="24"/>
      <c r="E82" s="181"/>
      <c r="F82" s="24"/>
      <c r="G82" s="21"/>
      <c r="H82" s="21"/>
      <c r="I82" s="21"/>
      <c r="J82" s="21"/>
      <c r="K82" s="21"/>
      <c r="L82" s="21"/>
      <c r="M82" s="21"/>
      <c r="N82" s="21"/>
      <c r="O82" s="21"/>
      <c r="P82" s="21"/>
    </row>
    <row r="83" spans="1:16" ht="76.5">
      <c r="A83" s="22" t="s">
        <v>83</v>
      </c>
      <c r="B83" s="84" t="s">
        <v>84</v>
      </c>
      <c r="C83" s="23" t="s">
        <v>0</v>
      </c>
      <c r="D83" s="24">
        <v>3</v>
      </c>
      <c r="E83" s="181"/>
      <c r="F83" s="24">
        <f>+D83*E83</f>
        <v>0</v>
      </c>
      <c r="G83" s="21"/>
      <c r="H83" s="21"/>
      <c r="I83" s="21"/>
      <c r="J83" s="21"/>
      <c r="K83" s="21"/>
      <c r="L83" s="21"/>
      <c r="M83" s="21"/>
      <c r="N83" s="21"/>
      <c r="O83" s="21"/>
      <c r="P83" s="21"/>
    </row>
    <row r="84" spans="1:16" ht="147.75" customHeight="1">
      <c r="A84" s="22"/>
      <c r="B84" s="31"/>
      <c r="C84" s="23"/>
      <c r="D84" s="24"/>
      <c r="E84" s="181"/>
      <c r="F84" s="24"/>
      <c r="G84" s="21"/>
      <c r="H84" s="21"/>
      <c r="I84" s="21"/>
      <c r="J84" s="21"/>
      <c r="K84" s="21"/>
      <c r="L84" s="21"/>
      <c r="M84" s="21"/>
      <c r="N84" s="21"/>
      <c r="O84" s="21"/>
      <c r="P84" s="21"/>
    </row>
    <row r="85" spans="1:16" ht="89.25">
      <c r="A85" s="22" t="s">
        <v>85</v>
      </c>
      <c r="B85" s="84" t="s">
        <v>86</v>
      </c>
      <c r="C85" s="23" t="s">
        <v>0</v>
      </c>
      <c r="D85" s="24">
        <v>30</v>
      </c>
      <c r="E85" s="181"/>
      <c r="F85" s="24">
        <f>+D85*E85</f>
        <v>0</v>
      </c>
      <c r="G85" s="21"/>
      <c r="H85" s="21"/>
      <c r="I85" s="21"/>
      <c r="J85" s="21"/>
      <c r="K85" s="21"/>
      <c r="L85" s="21"/>
      <c r="M85" s="21"/>
      <c r="N85" s="21"/>
      <c r="O85" s="21"/>
      <c r="P85" s="21"/>
    </row>
    <row r="86" spans="1:16" ht="185.25" customHeight="1">
      <c r="A86" s="22"/>
      <c r="B86" s="31"/>
      <c r="C86" s="23"/>
      <c r="D86" s="24"/>
      <c r="E86" s="181"/>
      <c r="F86" s="24"/>
      <c r="G86" s="21"/>
      <c r="H86" s="21"/>
      <c r="I86" s="21"/>
      <c r="J86" s="21"/>
      <c r="K86" s="21"/>
      <c r="L86" s="21"/>
      <c r="M86" s="21"/>
      <c r="N86" s="21"/>
      <c r="O86" s="21"/>
      <c r="P86" s="21"/>
    </row>
    <row r="87" spans="1:16">
      <c r="A87" s="22" t="s">
        <v>88</v>
      </c>
      <c r="B87" s="31" t="s">
        <v>89</v>
      </c>
      <c r="C87" s="23" t="s">
        <v>0</v>
      </c>
      <c r="D87" s="24">
        <v>24</v>
      </c>
      <c r="E87" s="181"/>
      <c r="F87" s="24">
        <f>+D87*E87</f>
        <v>0</v>
      </c>
      <c r="G87" s="21"/>
      <c r="H87" s="21"/>
      <c r="I87" s="21"/>
      <c r="J87" s="21"/>
      <c r="K87" s="21"/>
      <c r="L87" s="21"/>
      <c r="M87" s="21"/>
      <c r="N87" s="21"/>
      <c r="O87" s="21"/>
      <c r="P87" s="21"/>
    </row>
    <row r="88" spans="1:16" ht="166.5" customHeight="1">
      <c r="A88" s="22"/>
      <c r="B88" s="31"/>
      <c r="C88" s="23"/>
      <c r="D88" s="24"/>
      <c r="E88" s="181"/>
      <c r="F88" s="24"/>
      <c r="G88" s="21"/>
      <c r="H88" s="21"/>
      <c r="I88" s="21"/>
      <c r="J88" s="21"/>
      <c r="K88" s="21"/>
      <c r="L88" s="21"/>
      <c r="M88" s="21"/>
      <c r="N88" s="21"/>
      <c r="O88" s="21"/>
      <c r="P88" s="21"/>
    </row>
    <row r="89" spans="1:16" ht="51">
      <c r="A89" s="22" t="s">
        <v>98</v>
      </c>
      <c r="B89" s="84" t="s">
        <v>256</v>
      </c>
      <c r="C89" s="23" t="s">
        <v>0</v>
      </c>
      <c r="D89" s="24">
        <v>4</v>
      </c>
      <c r="E89" s="181"/>
      <c r="F89" s="24">
        <f>+D89*E89</f>
        <v>0</v>
      </c>
      <c r="G89" s="21"/>
      <c r="H89" s="21"/>
      <c r="I89" s="21"/>
      <c r="J89" s="21"/>
      <c r="K89" s="21"/>
      <c r="L89" s="21"/>
      <c r="M89" s="21"/>
      <c r="N89" s="21"/>
      <c r="O89" s="21"/>
      <c r="P89" s="21"/>
    </row>
    <row r="90" spans="1:16" ht="160.5" customHeight="1">
      <c r="A90" s="22"/>
      <c r="B90" s="31"/>
      <c r="C90" s="23"/>
      <c r="D90" s="24"/>
      <c r="E90" s="181"/>
      <c r="F90" s="24"/>
      <c r="G90" s="21"/>
      <c r="H90" s="21"/>
      <c r="I90" s="21"/>
      <c r="J90" s="21"/>
      <c r="K90" s="21"/>
      <c r="L90" s="21"/>
      <c r="M90" s="21"/>
      <c r="N90" s="21"/>
      <c r="O90" s="21"/>
      <c r="P90" s="21"/>
    </row>
    <row r="91" spans="1:16" ht="76.5">
      <c r="A91" s="22" t="s">
        <v>173</v>
      </c>
      <c r="B91" s="84" t="s">
        <v>174</v>
      </c>
      <c r="C91" s="23" t="s">
        <v>0</v>
      </c>
      <c r="D91" s="24">
        <v>3</v>
      </c>
      <c r="E91" s="181"/>
      <c r="F91" s="24">
        <f>+D91*E91</f>
        <v>0</v>
      </c>
      <c r="G91" s="21"/>
      <c r="H91" s="21"/>
      <c r="I91" s="21"/>
      <c r="J91" s="21"/>
      <c r="K91" s="21"/>
      <c r="L91" s="21"/>
      <c r="M91" s="21"/>
      <c r="N91" s="21"/>
      <c r="O91" s="21"/>
      <c r="P91" s="21"/>
    </row>
    <row r="92" spans="1:16" ht="168" customHeight="1">
      <c r="A92" s="22"/>
      <c r="B92" s="176"/>
      <c r="C92" s="23"/>
      <c r="D92" s="24"/>
      <c r="E92" s="181"/>
      <c r="F92" s="24"/>
      <c r="G92" s="21"/>
      <c r="H92" s="21"/>
      <c r="I92" s="21"/>
      <c r="J92" s="21"/>
      <c r="K92" s="21"/>
      <c r="L92" s="21"/>
      <c r="M92" s="21"/>
      <c r="N92" s="21"/>
      <c r="O92" s="21"/>
      <c r="P92" s="21"/>
    </row>
    <row r="93" spans="1:16" ht="38.25">
      <c r="A93" s="22" t="s">
        <v>107</v>
      </c>
      <c r="B93" s="84" t="s">
        <v>108</v>
      </c>
      <c r="C93" s="23" t="s">
        <v>0</v>
      </c>
      <c r="D93" s="24">
        <v>5</v>
      </c>
      <c r="E93" s="181"/>
      <c r="F93" s="24">
        <f>+D93*E93</f>
        <v>0</v>
      </c>
      <c r="G93" s="21"/>
      <c r="H93" s="21"/>
      <c r="I93" s="21"/>
      <c r="J93" s="21"/>
      <c r="K93" s="21"/>
      <c r="L93" s="21"/>
      <c r="M93" s="21"/>
      <c r="N93" s="21"/>
      <c r="O93" s="21"/>
      <c r="P93" s="21"/>
    </row>
    <row r="94" spans="1:16" ht="159.75" customHeight="1">
      <c r="A94" s="22"/>
      <c r="B94" s="31"/>
      <c r="C94" s="23"/>
      <c r="D94" s="24"/>
      <c r="E94" s="181"/>
      <c r="F94" s="24"/>
      <c r="G94" s="21"/>
      <c r="H94" s="21"/>
      <c r="I94" s="21"/>
      <c r="J94" s="21"/>
      <c r="K94" s="21"/>
      <c r="L94" s="21"/>
      <c r="M94" s="21"/>
      <c r="N94" s="21"/>
      <c r="O94" s="21"/>
      <c r="P94" s="21"/>
    </row>
    <row r="95" spans="1:16" ht="76.5">
      <c r="A95" s="22" t="s">
        <v>109</v>
      </c>
      <c r="B95" s="84" t="s">
        <v>110</v>
      </c>
      <c r="C95" s="23" t="s">
        <v>0</v>
      </c>
      <c r="D95" s="24">
        <v>1</v>
      </c>
      <c r="E95" s="181"/>
      <c r="F95" s="24">
        <f>+D95*E95</f>
        <v>0</v>
      </c>
      <c r="G95" s="21"/>
      <c r="H95" s="21"/>
      <c r="I95" s="21"/>
      <c r="J95" s="21"/>
      <c r="K95" s="21"/>
      <c r="L95" s="21"/>
      <c r="M95" s="21"/>
      <c r="N95" s="21"/>
      <c r="O95" s="21"/>
      <c r="P95" s="21"/>
    </row>
    <row r="96" spans="1:16" ht="169.5" customHeight="1">
      <c r="A96" s="22"/>
      <c r="B96" s="31"/>
      <c r="C96" s="23"/>
      <c r="D96" s="24"/>
      <c r="E96" s="181"/>
      <c r="F96" s="24"/>
      <c r="G96" s="21"/>
      <c r="H96" s="21"/>
      <c r="I96" s="21"/>
      <c r="J96" s="21"/>
      <c r="K96" s="21"/>
      <c r="L96" s="21"/>
      <c r="M96" s="21"/>
      <c r="N96" s="21"/>
      <c r="O96" s="21"/>
      <c r="P96" s="21"/>
    </row>
    <row r="97" spans="1:16" ht="76.5">
      <c r="A97" s="22" t="s">
        <v>111</v>
      </c>
      <c r="B97" s="84" t="s">
        <v>112</v>
      </c>
      <c r="C97" s="23" t="s">
        <v>0</v>
      </c>
      <c r="D97" s="24">
        <v>3</v>
      </c>
      <c r="E97" s="181"/>
      <c r="F97" s="24">
        <f>+D97*E97</f>
        <v>0</v>
      </c>
      <c r="G97" s="21"/>
      <c r="H97" s="21"/>
      <c r="I97" s="21"/>
      <c r="J97" s="21"/>
      <c r="K97" s="21"/>
      <c r="L97" s="21"/>
      <c r="M97" s="21"/>
      <c r="N97" s="21"/>
      <c r="O97" s="21"/>
      <c r="P97" s="21"/>
    </row>
    <row r="98" spans="1:16" ht="164.25" customHeight="1">
      <c r="A98" s="22"/>
      <c r="B98" s="31"/>
      <c r="C98" s="23"/>
      <c r="D98" s="24"/>
      <c r="E98" s="181"/>
      <c r="F98" s="24"/>
      <c r="G98" s="21"/>
      <c r="H98" s="21"/>
      <c r="I98" s="21"/>
      <c r="J98" s="21"/>
      <c r="K98" s="21"/>
      <c r="L98" s="21"/>
      <c r="M98" s="21"/>
      <c r="N98" s="21"/>
      <c r="O98" s="21"/>
      <c r="P98" s="21"/>
    </row>
    <row r="99" spans="1:16" ht="76.5">
      <c r="A99" s="22" t="s">
        <v>113</v>
      </c>
      <c r="B99" s="84" t="s">
        <v>114</v>
      </c>
      <c r="C99" s="23" t="s">
        <v>0</v>
      </c>
      <c r="D99" s="24">
        <v>1</v>
      </c>
      <c r="E99" s="181"/>
      <c r="F99" s="24">
        <f>+D99*E99</f>
        <v>0</v>
      </c>
      <c r="G99" s="21"/>
      <c r="H99" s="21"/>
      <c r="I99" s="21"/>
      <c r="J99" s="21"/>
      <c r="K99" s="21"/>
      <c r="L99" s="21"/>
      <c r="M99" s="21"/>
      <c r="N99" s="21"/>
      <c r="O99" s="21"/>
      <c r="P99" s="21"/>
    </row>
    <row r="100" spans="1:16" ht="174.75" customHeight="1">
      <c r="A100" s="22"/>
      <c r="B100" s="31"/>
      <c r="C100" s="23"/>
      <c r="D100" s="24"/>
      <c r="E100" s="181"/>
      <c r="F100" s="24"/>
      <c r="G100" s="21"/>
      <c r="H100" s="21"/>
      <c r="I100" s="21"/>
      <c r="J100" s="21"/>
      <c r="K100" s="21"/>
      <c r="L100" s="21"/>
      <c r="M100" s="21"/>
      <c r="N100" s="21"/>
      <c r="O100" s="21"/>
      <c r="P100" s="21"/>
    </row>
    <row r="101" spans="1:16" ht="127.5">
      <c r="A101" s="22" t="s">
        <v>115</v>
      </c>
      <c r="B101" s="84" t="s">
        <v>116</v>
      </c>
      <c r="C101" s="23" t="s">
        <v>1</v>
      </c>
      <c r="D101" s="24">
        <v>90</v>
      </c>
      <c r="E101" s="181"/>
      <c r="F101" s="24">
        <f>+D101*E101</f>
        <v>0</v>
      </c>
      <c r="G101" s="21"/>
      <c r="H101" s="21"/>
      <c r="I101" s="21"/>
      <c r="J101" s="21"/>
      <c r="K101" s="21"/>
      <c r="L101" s="21"/>
      <c r="M101" s="21"/>
      <c r="N101" s="21"/>
      <c r="O101" s="21"/>
      <c r="P101" s="21"/>
    </row>
    <row r="102" spans="1:16" ht="155.25" customHeight="1">
      <c r="A102" s="22"/>
      <c r="B102" s="31"/>
      <c r="C102" s="23"/>
      <c r="D102" s="24"/>
      <c r="E102" s="181"/>
      <c r="F102" s="24"/>
      <c r="G102" s="21"/>
      <c r="H102" s="21"/>
      <c r="I102" s="21"/>
      <c r="J102" s="21"/>
      <c r="K102" s="21"/>
      <c r="L102" s="21"/>
      <c r="M102" s="21"/>
      <c r="N102" s="21"/>
      <c r="O102" s="21"/>
      <c r="P102" s="21"/>
    </row>
    <row r="103" spans="1:16" ht="132.75" customHeight="1">
      <c r="A103" s="22" t="s">
        <v>87</v>
      </c>
      <c r="B103" s="84" t="s">
        <v>248</v>
      </c>
      <c r="C103" s="23" t="s">
        <v>0</v>
      </c>
      <c r="D103" s="24">
        <v>3</v>
      </c>
      <c r="E103" s="181"/>
      <c r="F103" s="24">
        <f t="shared" ref="F103:F106" si="0">+D103*E103</f>
        <v>0</v>
      </c>
      <c r="G103" s="21"/>
      <c r="H103" s="21"/>
      <c r="I103" s="21"/>
      <c r="J103" s="21"/>
      <c r="K103" s="21"/>
      <c r="L103" s="21"/>
      <c r="M103" s="21"/>
      <c r="N103" s="21"/>
      <c r="O103" s="21"/>
      <c r="P103" s="21"/>
    </row>
    <row r="104" spans="1:16" ht="30" customHeight="1">
      <c r="A104" s="22" t="s">
        <v>241</v>
      </c>
      <c r="B104" s="84" t="s">
        <v>244</v>
      </c>
      <c r="C104" s="23" t="s">
        <v>0</v>
      </c>
      <c r="D104" s="24">
        <v>2</v>
      </c>
      <c r="E104" s="181"/>
      <c r="F104" s="24">
        <f t="shared" si="0"/>
        <v>0</v>
      </c>
      <c r="G104" s="21"/>
      <c r="H104" s="21"/>
      <c r="I104" s="21"/>
      <c r="J104" s="21"/>
      <c r="K104" s="21"/>
      <c r="L104" s="21"/>
      <c r="M104" s="21"/>
      <c r="N104" s="21"/>
      <c r="O104" s="21"/>
      <c r="P104" s="21"/>
    </row>
    <row r="105" spans="1:16" ht="34.5" customHeight="1">
      <c r="A105" s="22" t="s">
        <v>242</v>
      </c>
      <c r="B105" s="84" t="s">
        <v>243</v>
      </c>
      <c r="C105" s="23" t="s">
        <v>0</v>
      </c>
      <c r="D105" s="24">
        <v>2</v>
      </c>
      <c r="E105" s="181"/>
      <c r="F105" s="24">
        <f t="shared" si="0"/>
        <v>0</v>
      </c>
      <c r="G105" s="21"/>
      <c r="H105" s="21"/>
      <c r="I105" s="21"/>
      <c r="J105" s="21"/>
      <c r="K105" s="21"/>
      <c r="L105" s="21"/>
      <c r="M105" s="21"/>
      <c r="N105" s="21"/>
      <c r="O105" s="21"/>
      <c r="P105" s="21"/>
    </row>
    <row r="106" spans="1:16" ht="16.5" customHeight="1">
      <c r="A106" s="22" t="s">
        <v>245</v>
      </c>
      <c r="B106" s="31" t="s">
        <v>246</v>
      </c>
      <c r="C106" s="23" t="s">
        <v>0</v>
      </c>
      <c r="D106" s="24">
        <v>2</v>
      </c>
      <c r="E106" s="181"/>
      <c r="F106" s="24">
        <f t="shared" si="0"/>
        <v>0</v>
      </c>
      <c r="G106" s="21"/>
      <c r="H106" s="21"/>
      <c r="I106" s="21"/>
      <c r="J106" s="21"/>
      <c r="K106" s="21"/>
      <c r="L106" s="21"/>
      <c r="M106" s="21"/>
      <c r="N106" s="21"/>
      <c r="O106" s="21"/>
      <c r="P106" s="21"/>
    </row>
    <row r="107" spans="1:16">
      <c r="A107" s="22"/>
      <c r="B107" s="31"/>
      <c r="C107" s="23"/>
      <c r="D107" s="24"/>
      <c r="E107" s="181"/>
      <c r="F107" s="24"/>
      <c r="G107" s="21"/>
      <c r="H107" s="21"/>
      <c r="I107" s="21"/>
      <c r="J107" s="21"/>
      <c r="K107" s="21"/>
      <c r="L107" s="21"/>
      <c r="M107" s="21"/>
      <c r="N107" s="21"/>
      <c r="O107" s="21"/>
      <c r="P107" s="21"/>
    </row>
    <row r="108" spans="1:16" ht="15.75">
      <c r="A108" s="22"/>
      <c r="B108" s="174" t="s">
        <v>176</v>
      </c>
      <c r="C108" s="23"/>
      <c r="D108" s="24"/>
      <c r="E108" s="181"/>
      <c r="F108" s="24"/>
      <c r="G108" s="21"/>
      <c r="H108" s="21"/>
      <c r="I108" s="21"/>
      <c r="J108" s="21"/>
      <c r="K108" s="21"/>
      <c r="L108" s="21"/>
      <c r="M108" s="21"/>
      <c r="N108" s="21"/>
      <c r="O108" s="21"/>
      <c r="P108" s="21"/>
    </row>
    <row r="109" spans="1:16">
      <c r="A109" s="22"/>
      <c r="B109" s="31"/>
      <c r="C109" s="23"/>
      <c r="D109" s="24"/>
      <c r="E109" s="181"/>
      <c r="F109" s="24"/>
      <c r="G109" s="21"/>
      <c r="H109" s="21"/>
      <c r="I109" s="21"/>
      <c r="J109" s="21"/>
      <c r="K109" s="21"/>
      <c r="L109" s="21"/>
      <c r="M109" s="21"/>
      <c r="N109" s="21"/>
      <c r="O109" s="21"/>
      <c r="P109" s="21"/>
    </row>
    <row r="110" spans="1:16" ht="153">
      <c r="A110" s="22" t="s">
        <v>117</v>
      </c>
      <c r="B110" s="84" t="s">
        <v>118</v>
      </c>
      <c r="C110" s="23" t="s">
        <v>0</v>
      </c>
      <c r="D110" s="24">
        <v>3</v>
      </c>
      <c r="E110" s="181"/>
      <c r="F110" s="24">
        <f>+D110*E110</f>
        <v>0</v>
      </c>
      <c r="G110" s="21"/>
      <c r="H110" s="21"/>
      <c r="I110" s="21"/>
      <c r="J110" s="21"/>
      <c r="K110" s="21"/>
      <c r="L110" s="21"/>
      <c r="M110" s="21"/>
      <c r="N110" s="21"/>
      <c r="O110" s="21"/>
      <c r="P110" s="21"/>
    </row>
    <row r="111" spans="1:16">
      <c r="A111" s="22"/>
      <c r="B111" s="31"/>
      <c r="C111" s="23"/>
      <c r="D111" s="24"/>
      <c r="E111" s="181"/>
      <c r="F111" s="24"/>
      <c r="G111" s="21"/>
      <c r="H111" s="21"/>
      <c r="I111" s="21"/>
      <c r="J111" s="21"/>
      <c r="K111" s="21"/>
      <c r="L111" s="21"/>
      <c r="M111" s="21"/>
      <c r="N111" s="21"/>
      <c r="O111" s="21"/>
      <c r="P111" s="21"/>
    </row>
    <row r="112" spans="1:16" ht="178.5">
      <c r="A112" s="22" t="s">
        <v>119</v>
      </c>
      <c r="B112" s="84" t="s">
        <v>120</v>
      </c>
      <c r="C112" s="23" t="s">
        <v>0</v>
      </c>
      <c r="D112" s="24">
        <v>8</v>
      </c>
      <c r="E112" s="181"/>
      <c r="F112" s="24">
        <f>+D112*E112</f>
        <v>0</v>
      </c>
      <c r="G112" s="21"/>
      <c r="H112" s="21"/>
      <c r="I112" s="21"/>
      <c r="J112" s="21"/>
      <c r="K112" s="21"/>
      <c r="L112" s="21"/>
      <c r="M112" s="21"/>
      <c r="N112" s="21"/>
      <c r="O112" s="21"/>
      <c r="P112" s="21"/>
    </row>
    <row r="113" spans="1:16">
      <c r="A113" s="22"/>
      <c r="B113" s="31"/>
      <c r="C113" s="23"/>
      <c r="D113" s="24"/>
      <c r="E113" s="181"/>
      <c r="F113" s="24"/>
      <c r="G113" s="21"/>
      <c r="H113" s="21"/>
      <c r="I113" s="21"/>
      <c r="J113" s="21"/>
      <c r="K113" s="21"/>
      <c r="L113" s="21"/>
      <c r="M113" s="21"/>
      <c r="N113" s="21"/>
      <c r="O113" s="21"/>
      <c r="P113" s="21"/>
    </row>
    <row r="114" spans="1:16" ht="204">
      <c r="A114" s="175" t="s">
        <v>258</v>
      </c>
      <c r="B114" s="84" t="s">
        <v>259</v>
      </c>
      <c r="C114" s="23" t="s">
        <v>0</v>
      </c>
      <c r="D114" s="24">
        <v>3</v>
      </c>
      <c r="E114" s="181"/>
      <c r="F114" s="24">
        <f>+D114*E114</f>
        <v>0</v>
      </c>
      <c r="G114" s="21"/>
      <c r="H114" s="21"/>
      <c r="I114" s="21"/>
      <c r="J114" s="21"/>
      <c r="K114" s="21"/>
      <c r="L114" s="21"/>
      <c r="M114" s="21"/>
      <c r="N114" s="21"/>
      <c r="O114" s="21"/>
      <c r="P114" s="21"/>
    </row>
    <row r="115" spans="1:16">
      <c r="A115" s="22"/>
      <c r="B115" s="31"/>
      <c r="C115" s="23"/>
      <c r="D115" s="24"/>
      <c r="E115" s="181"/>
      <c r="F115" s="24"/>
      <c r="G115" s="21"/>
      <c r="H115" s="21"/>
      <c r="I115" s="21"/>
      <c r="J115" s="21"/>
      <c r="K115" s="21"/>
      <c r="L115" s="21"/>
      <c r="M115" s="21"/>
      <c r="N115" s="21"/>
      <c r="O115" s="21"/>
      <c r="P115" s="21"/>
    </row>
    <row r="116" spans="1:16" ht="114.75">
      <c r="A116" s="22" t="s">
        <v>121</v>
      </c>
      <c r="B116" s="84" t="s">
        <v>278</v>
      </c>
      <c r="G116" s="21"/>
      <c r="H116" s="21"/>
      <c r="I116" s="21"/>
      <c r="J116" s="21"/>
      <c r="K116" s="21"/>
      <c r="L116" s="21"/>
      <c r="M116" s="21"/>
      <c r="N116" s="21"/>
      <c r="O116" s="21"/>
      <c r="P116" s="21"/>
    </row>
    <row r="117" spans="1:16" ht="204">
      <c r="A117" s="22"/>
      <c r="B117" s="84" t="s">
        <v>122</v>
      </c>
      <c r="C117" s="23" t="s">
        <v>0</v>
      </c>
      <c r="D117" s="24">
        <v>1</v>
      </c>
      <c r="E117" s="181"/>
      <c r="F117" s="24">
        <f>+D117*E117</f>
        <v>0</v>
      </c>
      <c r="G117" s="21"/>
      <c r="H117" s="21"/>
      <c r="I117" s="21"/>
      <c r="J117" s="21"/>
      <c r="K117" s="21"/>
      <c r="L117" s="21"/>
      <c r="M117" s="21"/>
      <c r="N117" s="21"/>
      <c r="O117" s="21"/>
      <c r="P117" s="21"/>
    </row>
    <row r="118" spans="1:16">
      <c r="A118" s="22"/>
      <c r="B118" s="31"/>
      <c r="C118" s="23"/>
      <c r="D118" s="24"/>
      <c r="E118" s="181"/>
      <c r="F118" s="24"/>
      <c r="G118" s="21"/>
      <c r="H118" s="21"/>
      <c r="I118" s="21"/>
      <c r="J118" s="21"/>
      <c r="K118" s="21"/>
      <c r="L118" s="21"/>
      <c r="M118" s="21"/>
      <c r="N118" s="21"/>
      <c r="O118" s="21"/>
      <c r="P118" s="21"/>
    </row>
    <row r="119" spans="1:16" ht="102">
      <c r="A119" s="22" t="s">
        <v>123</v>
      </c>
      <c r="B119" s="84" t="s">
        <v>279</v>
      </c>
      <c r="G119" s="21"/>
      <c r="H119" s="21"/>
      <c r="I119" s="21"/>
      <c r="J119" s="21"/>
      <c r="K119" s="21"/>
      <c r="L119" s="21"/>
      <c r="M119" s="21"/>
      <c r="N119" s="21"/>
      <c r="O119" s="21"/>
      <c r="P119" s="21"/>
    </row>
    <row r="120" spans="1:16" ht="229.5">
      <c r="A120" s="22"/>
      <c r="B120" s="84" t="s">
        <v>124</v>
      </c>
      <c r="C120" s="23" t="s">
        <v>0</v>
      </c>
      <c r="D120" s="24">
        <v>1</v>
      </c>
      <c r="E120" s="181"/>
      <c r="F120" s="24">
        <f>+D120*E120</f>
        <v>0</v>
      </c>
      <c r="G120" s="21"/>
      <c r="H120" s="21"/>
      <c r="I120" s="21"/>
      <c r="J120" s="21"/>
      <c r="K120" s="21"/>
      <c r="L120" s="21"/>
      <c r="M120" s="21"/>
      <c r="N120" s="21"/>
      <c r="O120" s="21"/>
      <c r="P120" s="21"/>
    </row>
    <row r="121" spans="1:16">
      <c r="A121" s="22"/>
      <c r="B121" s="31"/>
      <c r="C121" s="23"/>
      <c r="D121" s="24"/>
      <c r="E121" s="181"/>
      <c r="F121" s="24"/>
      <c r="G121" s="21"/>
      <c r="H121" s="21"/>
      <c r="I121" s="21"/>
      <c r="J121" s="21"/>
      <c r="K121" s="21"/>
      <c r="L121" s="21"/>
      <c r="M121" s="21"/>
      <c r="N121" s="21"/>
      <c r="O121" s="21"/>
      <c r="P121" s="21"/>
    </row>
    <row r="122" spans="1:16" ht="229.5">
      <c r="A122" s="22" t="s">
        <v>126</v>
      </c>
      <c r="B122" s="84" t="s">
        <v>127</v>
      </c>
      <c r="C122" s="23" t="s">
        <v>0</v>
      </c>
      <c r="D122" s="24">
        <v>7</v>
      </c>
      <c r="E122" s="181"/>
      <c r="F122" s="24">
        <f>+D122*E122</f>
        <v>0</v>
      </c>
      <c r="G122" s="21"/>
      <c r="H122" s="21"/>
      <c r="I122" s="21"/>
      <c r="J122" s="21"/>
      <c r="K122" s="21"/>
      <c r="L122" s="21"/>
      <c r="M122" s="21"/>
      <c r="N122" s="21"/>
      <c r="O122" s="21"/>
      <c r="P122" s="21"/>
    </row>
    <row r="123" spans="1:16">
      <c r="A123" s="22"/>
      <c r="B123" s="84"/>
      <c r="C123" s="23"/>
      <c r="D123" s="24"/>
      <c r="E123" s="181"/>
      <c r="F123" s="24"/>
      <c r="G123" s="21"/>
      <c r="H123" s="21"/>
      <c r="I123" s="21"/>
      <c r="J123" s="21"/>
      <c r="K123" s="21"/>
      <c r="L123" s="21"/>
      <c r="M123" s="21"/>
      <c r="N123" s="21"/>
      <c r="O123" s="21"/>
      <c r="P123" s="21"/>
    </row>
    <row r="124" spans="1:16" ht="229.5">
      <c r="A124" s="22" t="s">
        <v>292</v>
      </c>
      <c r="B124" s="84" t="s">
        <v>293</v>
      </c>
      <c r="C124" s="23" t="s">
        <v>0</v>
      </c>
      <c r="D124" s="24">
        <v>1</v>
      </c>
      <c r="E124" s="181"/>
      <c r="F124" s="24">
        <f>+D124*E124</f>
        <v>0</v>
      </c>
      <c r="G124" s="21"/>
      <c r="H124" s="21"/>
      <c r="I124" s="21"/>
      <c r="J124" s="21"/>
      <c r="K124" s="21"/>
      <c r="L124" s="21"/>
      <c r="M124" s="21"/>
      <c r="N124" s="21"/>
      <c r="O124" s="21"/>
      <c r="P124" s="21"/>
    </row>
    <row r="125" spans="1:16">
      <c r="A125" s="22"/>
      <c r="B125" s="31"/>
      <c r="C125" s="23"/>
      <c r="D125" s="24"/>
      <c r="E125" s="181"/>
      <c r="F125" s="24"/>
      <c r="G125" s="21"/>
      <c r="H125" s="21"/>
      <c r="I125" s="21"/>
      <c r="J125" s="21"/>
      <c r="K125" s="21"/>
      <c r="L125" s="21"/>
      <c r="M125" s="21"/>
      <c r="N125" s="21"/>
      <c r="O125" s="21"/>
      <c r="P125" s="21"/>
    </row>
    <row r="126" spans="1:16" ht="191.25">
      <c r="A126" s="22" t="s">
        <v>128</v>
      </c>
      <c r="B126" s="84" t="s">
        <v>280</v>
      </c>
      <c r="C126" s="23" t="s">
        <v>0</v>
      </c>
      <c r="D126" s="24">
        <v>16</v>
      </c>
      <c r="E126" s="181"/>
      <c r="F126" s="24">
        <f>+D126*E126</f>
        <v>0</v>
      </c>
      <c r="G126" s="21"/>
      <c r="H126" s="21"/>
      <c r="I126" s="21"/>
      <c r="J126" s="21"/>
      <c r="K126" s="21"/>
      <c r="L126" s="21"/>
      <c r="M126" s="21"/>
      <c r="N126" s="21"/>
      <c r="O126" s="21"/>
      <c r="P126" s="21"/>
    </row>
    <row r="127" spans="1:16">
      <c r="A127" s="22"/>
      <c r="B127" s="31"/>
      <c r="C127" s="23"/>
      <c r="D127" s="24"/>
      <c r="E127" s="181"/>
      <c r="F127" s="24"/>
      <c r="G127" s="21"/>
      <c r="H127" s="21"/>
      <c r="I127" s="21"/>
      <c r="J127" s="21"/>
      <c r="K127" s="21"/>
      <c r="L127" s="21"/>
      <c r="M127" s="21"/>
      <c r="N127" s="21"/>
      <c r="O127" s="21"/>
      <c r="P127" s="21"/>
    </row>
    <row r="128" spans="1:16" ht="216.75">
      <c r="A128" s="22" t="s">
        <v>130</v>
      </c>
      <c r="B128" s="84" t="s">
        <v>131</v>
      </c>
      <c r="C128" s="23" t="s">
        <v>0</v>
      </c>
      <c r="D128" s="24">
        <v>3</v>
      </c>
      <c r="E128" s="181"/>
      <c r="F128" s="24">
        <f>+D128*E128</f>
        <v>0</v>
      </c>
      <c r="G128" s="21"/>
      <c r="H128" s="21"/>
      <c r="I128" s="21"/>
      <c r="J128" s="21"/>
      <c r="K128" s="21"/>
      <c r="L128" s="21"/>
      <c r="M128" s="21"/>
      <c r="N128" s="21"/>
      <c r="O128" s="21"/>
      <c r="P128" s="21"/>
    </row>
    <row r="129" spans="1:16">
      <c r="A129" s="22"/>
      <c r="B129" s="31"/>
      <c r="C129" s="23"/>
      <c r="D129" s="24"/>
      <c r="E129" s="181"/>
      <c r="F129" s="24"/>
      <c r="G129" s="21"/>
      <c r="H129" s="21"/>
      <c r="I129" s="21"/>
      <c r="J129" s="21"/>
      <c r="K129" s="21"/>
      <c r="L129" s="21"/>
      <c r="M129" s="21"/>
      <c r="N129" s="21"/>
      <c r="O129" s="21"/>
      <c r="P129" s="21"/>
    </row>
    <row r="130" spans="1:16" ht="216.75">
      <c r="A130" s="22" t="s">
        <v>133</v>
      </c>
      <c r="B130" s="84" t="s">
        <v>260</v>
      </c>
      <c r="C130" s="23" t="s">
        <v>0</v>
      </c>
      <c r="D130" s="24">
        <v>4</v>
      </c>
      <c r="E130" s="181"/>
      <c r="F130" s="24">
        <f>+D130*E130</f>
        <v>0</v>
      </c>
      <c r="G130" s="21"/>
      <c r="H130" s="21"/>
      <c r="I130" s="21"/>
      <c r="J130" s="21"/>
      <c r="K130" s="21"/>
      <c r="L130" s="21"/>
      <c r="M130" s="21"/>
      <c r="N130" s="21"/>
      <c r="O130" s="21"/>
      <c r="P130" s="21"/>
    </row>
    <row r="131" spans="1:16">
      <c r="A131" s="22"/>
      <c r="B131" s="31"/>
      <c r="C131" s="23"/>
      <c r="D131" s="24"/>
      <c r="E131" s="181"/>
      <c r="F131" s="24"/>
      <c r="G131" s="21"/>
      <c r="H131" s="21"/>
      <c r="I131" s="21"/>
      <c r="J131" s="21"/>
      <c r="K131" s="21"/>
      <c r="L131" s="21"/>
      <c r="M131" s="21"/>
      <c r="N131" s="21"/>
      <c r="O131" s="21"/>
      <c r="P131" s="21"/>
    </row>
    <row r="132" spans="1:16" ht="165.75">
      <c r="A132" s="175" t="s">
        <v>134</v>
      </c>
      <c r="B132" s="84" t="s">
        <v>479</v>
      </c>
      <c r="G132" s="21"/>
      <c r="H132" s="21"/>
      <c r="I132" s="21"/>
      <c r="J132" s="21"/>
      <c r="K132" s="21"/>
      <c r="L132" s="21"/>
      <c r="M132" s="21"/>
      <c r="N132" s="21"/>
      <c r="O132" s="21"/>
      <c r="P132" s="21"/>
    </row>
    <row r="133" spans="1:16" ht="178.5">
      <c r="A133" s="22"/>
      <c r="B133" s="84" t="s">
        <v>261</v>
      </c>
      <c r="C133" s="23"/>
      <c r="D133" s="24"/>
      <c r="E133" s="181"/>
      <c r="F133" s="24"/>
      <c r="G133" s="24"/>
      <c r="H133" s="21"/>
      <c r="I133" s="21"/>
      <c r="J133" s="21"/>
      <c r="K133" s="21"/>
      <c r="L133" s="21"/>
      <c r="M133" s="21"/>
      <c r="N133" s="21"/>
      <c r="O133" s="21"/>
      <c r="P133" s="21"/>
    </row>
    <row r="134" spans="1:16">
      <c r="A134" s="22"/>
      <c r="B134" s="84" t="s">
        <v>165</v>
      </c>
      <c r="C134" s="23" t="s">
        <v>0</v>
      </c>
      <c r="D134" s="24">
        <v>11</v>
      </c>
      <c r="E134" s="181"/>
      <c r="F134" s="24">
        <f>+D134*E134</f>
        <v>0</v>
      </c>
      <c r="G134" s="24"/>
      <c r="H134" s="21"/>
      <c r="I134" s="21"/>
      <c r="J134" s="21"/>
      <c r="K134" s="21"/>
      <c r="L134" s="21"/>
      <c r="M134" s="21"/>
      <c r="N134" s="21"/>
      <c r="O134" s="21"/>
      <c r="P134" s="21"/>
    </row>
    <row r="135" spans="1:16">
      <c r="A135" s="22"/>
      <c r="B135" s="84" t="s">
        <v>166</v>
      </c>
      <c r="C135" s="23" t="s">
        <v>0</v>
      </c>
      <c r="D135" s="24">
        <v>26</v>
      </c>
      <c r="E135" s="181"/>
      <c r="F135" s="24">
        <f>+D135*E135</f>
        <v>0</v>
      </c>
      <c r="G135" s="24"/>
      <c r="H135" s="21"/>
      <c r="I135" s="21"/>
      <c r="J135" s="21"/>
      <c r="K135" s="21"/>
      <c r="L135" s="21"/>
      <c r="M135" s="21"/>
      <c r="N135" s="21"/>
      <c r="O135" s="21"/>
      <c r="P135" s="21"/>
    </row>
    <row r="136" spans="1:16">
      <c r="A136" s="22"/>
      <c r="B136" s="84" t="s">
        <v>167</v>
      </c>
      <c r="C136" s="23" t="s">
        <v>0</v>
      </c>
      <c r="D136" s="24">
        <v>8</v>
      </c>
      <c r="E136" s="181"/>
      <c r="F136" s="24">
        <f>+D136*E136</f>
        <v>0</v>
      </c>
      <c r="G136" s="24"/>
      <c r="H136" s="21"/>
      <c r="I136" s="21"/>
      <c r="J136" s="21"/>
      <c r="K136" s="21"/>
      <c r="L136" s="21"/>
      <c r="M136" s="21"/>
      <c r="N136" s="21"/>
      <c r="O136" s="21"/>
      <c r="P136" s="21"/>
    </row>
    <row r="137" spans="1:16">
      <c r="A137" s="22"/>
      <c r="B137" s="31"/>
      <c r="C137" s="23"/>
      <c r="D137" s="24"/>
      <c r="E137" s="181"/>
      <c r="F137" s="24"/>
      <c r="G137" s="21"/>
      <c r="H137" s="21"/>
      <c r="I137" s="21"/>
      <c r="J137" s="21"/>
      <c r="K137" s="21"/>
      <c r="L137" s="21"/>
      <c r="M137" s="21"/>
      <c r="N137" s="21"/>
      <c r="O137" s="21"/>
      <c r="P137" s="21"/>
    </row>
    <row r="138" spans="1:16" ht="165.75">
      <c r="A138" s="22" t="s">
        <v>136</v>
      </c>
      <c r="B138" s="84" t="s">
        <v>480</v>
      </c>
      <c r="C138" s="23" t="s">
        <v>0</v>
      </c>
      <c r="D138" s="24">
        <v>1</v>
      </c>
      <c r="E138" s="181"/>
      <c r="F138" s="24">
        <f>+D138*E138</f>
        <v>0</v>
      </c>
      <c r="G138" s="21"/>
      <c r="H138" s="21"/>
      <c r="I138" s="21"/>
      <c r="J138" s="21"/>
      <c r="K138" s="21"/>
      <c r="L138" s="21"/>
      <c r="M138" s="21"/>
      <c r="N138" s="21"/>
      <c r="O138" s="21"/>
      <c r="P138" s="21"/>
    </row>
    <row r="139" spans="1:16">
      <c r="A139" s="22"/>
      <c r="B139" s="31"/>
      <c r="C139" s="23"/>
      <c r="D139" s="24"/>
      <c r="E139" s="181"/>
      <c r="F139" s="24"/>
      <c r="G139" s="21"/>
      <c r="H139" s="21"/>
      <c r="I139" s="21"/>
      <c r="J139" s="21"/>
      <c r="K139" s="21"/>
      <c r="L139" s="21"/>
      <c r="M139" s="21"/>
      <c r="N139" s="21"/>
      <c r="O139" s="21"/>
      <c r="P139" s="21"/>
    </row>
    <row r="140" spans="1:16" ht="280.5">
      <c r="A140" s="175" t="s">
        <v>137</v>
      </c>
      <c r="B140" s="84" t="s">
        <v>481</v>
      </c>
      <c r="C140" s="23"/>
      <c r="D140" s="24"/>
      <c r="E140" s="181"/>
      <c r="F140" s="24"/>
      <c r="G140" s="21"/>
      <c r="H140" s="21"/>
      <c r="I140" s="21"/>
      <c r="J140" s="21"/>
      <c r="K140" s="21"/>
      <c r="L140" s="21"/>
      <c r="M140" s="21"/>
      <c r="N140" s="21"/>
      <c r="O140" s="21"/>
      <c r="P140" s="21"/>
    </row>
    <row r="141" spans="1:16">
      <c r="A141" s="175"/>
      <c r="B141" s="84" t="s">
        <v>168</v>
      </c>
      <c r="C141" s="23" t="s">
        <v>0</v>
      </c>
      <c r="D141" s="24">
        <v>6</v>
      </c>
      <c r="E141" s="181"/>
      <c r="F141" s="24">
        <f>+D141*E141</f>
        <v>0</v>
      </c>
      <c r="G141" s="21"/>
      <c r="H141" s="21"/>
      <c r="I141" s="21"/>
      <c r="J141" s="21"/>
      <c r="K141" s="21"/>
      <c r="L141" s="21"/>
      <c r="M141" s="21"/>
      <c r="N141" s="21"/>
      <c r="O141" s="21"/>
      <c r="P141" s="21"/>
    </row>
    <row r="142" spans="1:16">
      <c r="A142" s="175"/>
      <c r="B142" s="84" t="s">
        <v>169</v>
      </c>
      <c r="C142" s="23" t="s">
        <v>0</v>
      </c>
      <c r="D142" s="24">
        <v>6</v>
      </c>
      <c r="E142" s="181"/>
      <c r="F142" s="24">
        <f>+D142*E142</f>
        <v>0</v>
      </c>
      <c r="G142" s="21"/>
      <c r="H142" s="21"/>
      <c r="I142" s="21"/>
      <c r="J142" s="21"/>
      <c r="K142" s="21"/>
      <c r="L142" s="21"/>
      <c r="M142" s="21"/>
      <c r="N142" s="21"/>
      <c r="O142" s="21"/>
      <c r="P142" s="21"/>
    </row>
    <row r="143" spans="1:16">
      <c r="A143" s="22"/>
      <c r="B143" s="31"/>
      <c r="C143" s="23"/>
      <c r="D143" s="24"/>
      <c r="E143" s="181"/>
      <c r="F143" s="24"/>
      <c r="G143" s="21"/>
      <c r="H143" s="21"/>
      <c r="I143" s="21"/>
      <c r="J143" s="21"/>
      <c r="K143" s="21"/>
      <c r="L143" s="21"/>
      <c r="M143" s="21"/>
      <c r="N143" s="21"/>
      <c r="O143" s="21"/>
      <c r="P143" s="21"/>
    </row>
    <row r="144" spans="1:16" ht="255">
      <c r="A144" s="175" t="s">
        <v>138</v>
      </c>
      <c r="B144" s="84" t="s">
        <v>482</v>
      </c>
      <c r="C144" s="23"/>
      <c r="D144" s="24"/>
      <c r="E144" s="181"/>
      <c r="F144" s="24"/>
      <c r="G144" s="21"/>
      <c r="H144" s="21"/>
      <c r="I144" s="21"/>
      <c r="J144" s="21"/>
      <c r="K144" s="21"/>
      <c r="L144" s="21"/>
      <c r="M144" s="21"/>
      <c r="N144" s="21"/>
      <c r="O144" s="21"/>
      <c r="P144" s="21"/>
    </row>
    <row r="145" spans="1:16">
      <c r="A145" s="175"/>
      <c r="B145" s="84" t="s">
        <v>170</v>
      </c>
      <c r="C145" s="23" t="s">
        <v>0</v>
      </c>
      <c r="D145" s="24">
        <v>18</v>
      </c>
      <c r="E145" s="181"/>
      <c r="F145" s="24">
        <f>+D145*E145</f>
        <v>0</v>
      </c>
      <c r="G145" s="21"/>
      <c r="H145" s="21"/>
      <c r="I145" s="21"/>
      <c r="J145" s="21"/>
      <c r="K145" s="21"/>
      <c r="L145" s="21"/>
      <c r="M145" s="21"/>
      <c r="N145" s="21"/>
      <c r="O145" s="21"/>
      <c r="P145" s="21"/>
    </row>
    <row r="146" spans="1:16">
      <c r="A146" s="175"/>
      <c r="B146" s="84" t="s">
        <v>171</v>
      </c>
      <c r="C146" s="23" t="s">
        <v>0</v>
      </c>
      <c r="D146" s="24">
        <v>18</v>
      </c>
      <c r="E146" s="181"/>
      <c r="F146" s="24">
        <f>+D146*E146</f>
        <v>0</v>
      </c>
      <c r="G146" s="21"/>
      <c r="H146" s="21"/>
      <c r="I146" s="21"/>
      <c r="J146" s="21"/>
      <c r="K146" s="21"/>
      <c r="L146" s="21"/>
      <c r="M146" s="21"/>
      <c r="N146" s="21"/>
      <c r="O146" s="21"/>
      <c r="P146" s="21"/>
    </row>
    <row r="147" spans="1:16">
      <c r="A147" s="22"/>
      <c r="B147" s="31"/>
      <c r="C147" s="23"/>
      <c r="D147" s="24"/>
      <c r="E147" s="181"/>
      <c r="F147" s="24"/>
      <c r="G147" s="21"/>
      <c r="H147" s="21"/>
      <c r="I147" s="21"/>
      <c r="J147" s="21"/>
      <c r="K147" s="21"/>
      <c r="L147" s="21"/>
      <c r="M147" s="21"/>
      <c r="N147" s="21"/>
      <c r="O147" s="21"/>
      <c r="P147" s="21"/>
    </row>
    <row r="148" spans="1:16" ht="204">
      <c r="A148" s="22" t="s">
        <v>139</v>
      </c>
      <c r="B148" s="84" t="s">
        <v>483</v>
      </c>
      <c r="C148" s="23" t="s">
        <v>0</v>
      </c>
      <c r="D148" s="24">
        <v>7</v>
      </c>
      <c r="E148" s="181"/>
      <c r="F148" s="24">
        <f>+D148*E148</f>
        <v>0</v>
      </c>
      <c r="G148" s="21"/>
      <c r="H148" s="21"/>
      <c r="I148" s="21"/>
      <c r="J148" s="21"/>
      <c r="K148" s="21"/>
      <c r="L148" s="21"/>
      <c r="M148" s="21"/>
      <c r="N148" s="21"/>
      <c r="O148" s="21"/>
      <c r="P148" s="21"/>
    </row>
    <row r="149" spans="1:16">
      <c r="A149" s="22"/>
      <c r="B149" s="31"/>
      <c r="C149" s="23"/>
      <c r="D149" s="24"/>
      <c r="E149" s="181"/>
      <c r="F149" s="24"/>
      <c r="G149" s="21"/>
      <c r="H149" s="21"/>
      <c r="I149" s="21"/>
      <c r="J149" s="21"/>
      <c r="K149" s="21"/>
      <c r="L149" s="21"/>
      <c r="M149" s="21"/>
      <c r="N149" s="21"/>
      <c r="O149" s="21"/>
      <c r="P149" s="21"/>
    </row>
    <row r="150" spans="1:16" ht="191.25">
      <c r="A150" s="22" t="s">
        <v>140</v>
      </c>
      <c r="B150" s="84" t="s">
        <v>262</v>
      </c>
      <c r="C150" s="23" t="s">
        <v>0</v>
      </c>
      <c r="D150" s="24">
        <v>3</v>
      </c>
      <c r="E150" s="181"/>
      <c r="F150" s="24">
        <f>+D150*E150</f>
        <v>0</v>
      </c>
      <c r="G150" s="21"/>
      <c r="H150" s="21"/>
      <c r="I150" s="21"/>
      <c r="J150" s="21"/>
      <c r="K150" s="21"/>
      <c r="L150" s="21"/>
      <c r="M150" s="21"/>
      <c r="N150" s="21"/>
      <c r="O150" s="21"/>
      <c r="P150" s="21"/>
    </row>
    <row r="151" spans="1:16">
      <c r="A151" s="22"/>
      <c r="B151" s="84"/>
      <c r="C151" s="23"/>
      <c r="D151" s="24"/>
      <c r="E151" s="181"/>
      <c r="F151" s="24"/>
      <c r="G151" s="21"/>
      <c r="H151" s="21"/>
      <c r="I151" s="21"/>
      <c r="J151" s="21"/>
      <c r="K151" s="21"/>
      <c r="L151" s="21"/>
      <c r="M151" s="21"/>
      <c r="N151" s="21"/>
      <c r="O151" s="21"/>
      <c r="P151" s="21"/>
    </row>
    <row r="152" spans="1:16" ht="280.5">
      <c r="A152" s="22" t="s">
        <v>175</v>
      </c>
      <c r="B152" s="84" t="s">
        <v>291</v>
      </c>
      <c r="C152" s="23" t="s">
        <v>0</v>
      </c>
      <c r="D152" s="24">
        <v>1</v>
      </c>
      <c r="E152" s="181"/>
      <c r="F152" s="24">
        <f>+D152*E152</f>
        <v>0</v>
      </c>
      <c r="G152" s="21"/>
      <c r="H152" s="21"/>
      <c r="I152" s="21"/>
      <c r="J152" s="21"/>
      <c r="K152" s="21"/>
      <c r="L152" s="21"/>
      <c r="M152" s="21"/>
      <c r="N152" s="21"/>
      <c r="O152" s="21"/>
      <c r="P152" s="21"/>
    </row>
    <row r="153" spans="1:16">
      <c r="A153" s="22"/>
      <c r="B153" s="31"/>
      <c r="C153" s="23"/>
      <c r="D153" s="24"/>
      <c r="E153" s="181"/>
      <c r="F153" s="24"/>
      <c r="G153" s="21"/>
      <c r="H153" s="21"/>
      <c r="I153" s="21"/>
      <c r="J153" s="21"/>
      <c r="K153" s="21"/>
      <c r="L153" s="21"/>
      <c r="M153" s="21"/>
      <c r="N153" s="21"/>
      <c r="O153" s="21"/>
      <c r="P153" s="21"/>
    </row>
    <row r="154" spans="1:16" ht="318.75">
      <c r="A154" s="22" t="s">
        <v>150</v>
      </c>
      <c r="B154" s="84" t="s">
        <v>281</v>
      </c>
      <c r="C154" s="23" t="s">
        <v>0</v>
      </c>
      <c r="D154" s="24">
        <v>8</v>
      </c>
      <c r="E154" s="181"/>
      <c r="F154" s="24">
        <f>+D154*E154</f>
        <v>0</v>
      </c>
      <c r="G154" s="21"/>
      <c r="H154" s="21"/>
      <c r="I154" s="21"/>
      <c r="J154" s="21"/>
      <c r="K154" s="21"/>
      <c r="L154" s="21"/>
      <c r="M154" s="21"/>
      <c r="N154" s="21"/>
      <c r="O154" s="21"/>
      <c r="P154" s="21"/>
    </row>
    <row r="155" spans="1:16">
      <c r="A155" s="22"/>
      <c r="B155" s="31"/>
      <c r="C155" s="23"/>
      <c r="D155" s="24"/>
      <c r="E155" s="181"/>
      <c r="F155" s="24"/>
      <c r="G155" s="21"/>
      <c r="H155" s="21"/>
      <c r="I155" s="21"/>
      <c r="J155" s="21"/>
      <c r="K155" s="21"/>
      <c r="L155" s="21"/>
      <c r="M155" s="21"/>
      <c r="N155" s="21"/>
      <c r="O155" s="21"/>
      <c r="P155" s="21"/>
    </row>
    <row r="156" spans="1:16" ht="293.25">
      <c r="A156" s="22" t="s">
        <v>151</v>
      </c>
      <c r="B156" s="84" t="s">
        <v>282</v>
      </c>
      <c r="C156" s="23" t="s">
        <v>0</v>
      </c>
      <c r="D156" s="24">
        <v>4</v>
      </c>
      <c r="E156" s="181"/>
      <c r="F156" s="24">
        <f>+D156*E156</f>
        <v>0</v>
      </c>
      <c r="G156" s="21"/>
      <c r="H156" s="21"/>
      <c r="I156" s="21"/>
      <c r="J156" s="21"/>
      <c r="K156" s="21"/>
      <c r="L156" s="21"/>
      <c r="M156" s="21"/>
      <c r="N156" s="21"/>
      <c r="O156" s="21"/>
      <c r="P156" s="21"/>
    </row>
    <row r="157" spans="1:16">
      <c r="A157" s="22"/>
      <c r="B157" s="31"/>
      <c r="C157" s="23"/>
      <c r="D157" s="24"/>
      <c r="E157" s="181"/>
      <c r="F157" s="24"/>
      <c r="G157" s="21"/>
      <c r="H157" s="21"/>
      <c r="I157" s="21"/>
      <c r="J157" s="21"/>
      <c r="K157" s="21"/>
      <c r="L157" s="21"/>
      <c r="M157" s="21"/>
      <c r="N157" s="21"/>
      <c r="O157" s="21"/>
      <c r="P157" s="21"/>
    </row>
    <row r="158" spans="1:16" ht="293.25">
      <c r="A158" s="22" t="s">
        <v>152</v>
      </c>
      <c r="B158" s="84" t="s">
        <v>283</v>
      </c>
      <c r="C158" s="23" t="s">
        <v>0</v>
      </c>
      <c r="D158" s="24">
        <v>3</v>
      </c>
      <c r="E158" s="181"/>
      <c r="F158" s="24">
        <f>+D158*E158</f>
        <v>0</v>
      </c>
      <c r="G158" s="21"/>
      <c r="H158" s="21"/>
      <c r="I158" s="21"/>
      <c r="J158" s="21"/>
      <c r="K158" s="21"/>
      <c r="L158" s="21"/>
      <c r="M158" s="21"/>
      <c r="N158" s="21"/>
      <c r="O158" s="21"/>
      <c r="P158" s="21"/>
    </row>
    <row r="159" spans="1:16">
      <c r="A159" s="22"/>
      <c r="B159" s="31"/>
      <c r="C159" s="23"/>
      <c r="D159" s="24"/>
      <c r="E159" s="181"/>
      <c r="F159" s="24"/>
      <c r="G159" s="21"/>
      <c r="H159" s="21"/>
      <c r="I159" s="21"/>
      <c r="J159" s="21"/>
      <c r="K159" s="21"/>
      <c r="L159" s="21"/>
      <c r="M159" s="21"/>
      <c r="N159" s="21"/>
      <c r="O159" s="21"/>
      <c r="P159" s="21"/>
    </row>
    <row r="160" spans="1:16" ht="280.5">
      <c r="A160" s="22" t="s">
        <v>154</v>
      </c>
      <c r="B160" s="84" t="s">
        <v>284</v>
      </c>
      <c r="C160" s="23" t="s">
        <v>0</v>
      </c>
      <c r="D160" s="24">
        <v>3</v>
      </c>
      <c r="E160" s="181"/>
      <c r="F160" s="24">
        <f>+D160*E160</f>
        <v>0</v>
      </c>
      <c r="G160" s="21"/>
      <c r="H160" s="21"/>
      <c r="I160" s="21"/>
      <c r="J160" s="21"/>
      <c r="K160" s="21"/>
      <c r="L160" s="21"/>
      <c r="M160" s="21"/>
      <c r="N160" s="21"/>
      <c r="O160" s="21"/>
      <c r="P160" s="21"/>
    </row>
    <row r="161" spans="1:16">
      <c r="A161" s="22"/>
      <c r="B161" s="31"/>
      <c r="C161" s="23"/>
      <c r="D161" s="24"/>
      <c r="E161" s="181"/>
      <c r="F161" s="24"/>
      <c r="G161" s="21"/>
      <c r="H161" s="21"/>
      <c r="I161" s="21"/>
      <c r="J161" s="21"/>
      <c r="K161" s="21"/>
      <c r="L161" s="21"/>
      <c r="M161" s="21"/>
      <c r="N161" s="21"/>
      <c r="O161" s="21"/>
      <c r="P161" s="21"/>
    </row>
    <row r="162" spans="1:16" ht="140.25">
      <c r="A162" s="22" t="s">
        <v>155</v>
      </c>
      <c r="B162" s="84" t="s">
        <v>267</v>
      </c>
      <c r="C162" s="23" t="s">
        <v>0</v>
      </c>
      <c r="D162" s="24">
        <v>1</v>
      </c>
      <c r="E162" s="181"/>
      <c r="F162" s="24">
        <f>+D162*E162</f>
        <v>0</v>
      </c>
      <c r="G162" s="21"/>
      <c r="H162" s="21"/>
      <c r="I162" s="21"/>
      <c r="J162" s="21"/>
      <c r="K162" s="21"/>
      <c r="L162" s="21"/>
      <c r="M162" s="21"/>
      <c r="N162" s="21"/>
      <c r="O162" s="21"/>
      <c r="P162" s="21"/>
    </row>
    <row r="163" spans="1:16">
      <c r="A163" s="22"/>
      <c r="B163" s="31"/>
      <c r="C163" s="23"/>
      <c r="D163" s="24"/>
      <c r="E163" s="181"/>
      <c r="F163" s="24"/>
      <c r="G163" s="21"/>
      <c r="H163" s="21"/>
      <c r="I163" s="21"/>
      <c r="J163" s="21"/>
      <c r="K163" s="21"/>
      <c r="L163" s="21"/>
      <c r="M163" s="21"/>
      <c r="N163" s="21"/>
      <c r="O163" s="21"/>
      <c r="P163" s="21"/>
    </row>
    <row r="164" spans="1:16" ht="229.5">
      <c r="A164" s="22" t="s">
        <v>156</v>
      </c>
      <c r="B164" s="84" t="s">
        <v>157</v>
      </c>
      <c r="C164" s="23" t="s">
        <v>0</v>
      </c>
      <c r="D164" s="24">
        <v>1</v>
      </c>
      <c r="E164" s="181"/>
      <c r="F164" s="24">
        <f>+D164*E164</f>
        <v>0</v>
      </c>
      <c r="G164" s="21"/>
      <c r="H164" s="21"/>
      <c r="I164" s="21"/>
      <c r="J164" s="21"/>
      <c r="K164" s="21"/>
      <c r="L164" s="21"/>
      <c r="M164" s="21"/>
      <c r="N164" s="21"/>
      <c r="O164" s="21"/>
      <c r="P164" s="21"/>
    </row>
    <row r="165" spans="1:16">
      <c r="A165" s="22"/>
      <c r="B165" s="31"/>
      <c r="C165" s="23"/>
      <c r="D165" s="24"/>
      <c r="E165" s="181"/>
      <c r="F165" s="24"/>
      <c r="G165" s="21"/>
      <c r="H165" s="21"/>
      <c r="I165" s="21"/>
      <c r="J165" s="21"/>
      <c r="K165" s="21"/>
      <c r="L165" s="21"/>
      <c r="M165" s="21"/>
      <c r="N165" s="21"/>
      <c r="O165" s="21"/>
      <c r="P165" s="21"/>
    </row>
    <row r="166" spans="1:16" ht="306">
      <c r="A166" s="22" t="s">
        <v>160</v>
      </c>
      <c r="B166" s="84" t="s">
        <v>285</v>
      </c>
      <c r="C166" s="23" t="s">
        <v>0</v>
      </c>
      <c r="D166" s="24">
        <v>1</v>
      </c>
      <c r="E166" s="181"/>
      <c r="F166" s="24">
        <f>+D166*E166</f>
        <v>0</v>
      </c>
      <c r="G166" s="21"/>
      <c r="H166" s="21"/>
      <c r="I166" s="21"/>
      <c r="J166" s="21"/>
      <c r="K166" s="21"/>
      <c r="L166" s="21"/>
      <c r="M166" s="21"/>
      <c r="N166" s="21"/>
      <c r="O166" s="21"/>
      <c r="P166" s="21"/>
    </row>
    <row r="167" spans="1:16">
      <c r="A167" s="22"/>
      <c r="B167" s="84"/>
      <c r="C167" s="23"/>
      <c r="D167" s="24"/>
      <c r="E167" s="181"/>
      <c r="F167" s="24"/>
      <c r="G167" s="21"/>
      <c r="H167" s="21"/>
      <c r="I167" s="21"/>
      <c r="J167" s="21"/>
      <c r="K167" s="21"/>
      <c r="L167" s="21"/>
      <c r="M167" s="21"/>
      <c r="N167" s="21"/>
      <c r="O167" s="21"/>
      <c r="P167" s="21"/>
    </row>
    <row r="168" spans="1:16" ht="51">
      <c r="A168" s="22" t="s">
        <v>254</v>
      </c>
      <c r="B168" s="84" t="s">
        <v>255</v>
      </c>
      <c r="C168" s="23" t="s">
        <v>0</v>
      </c>
      <c r="D168" s="24">
        <v>6</v>
      </c>
      <c r="E168" s="181"/>
      <c r="F168" s="24">
        <f t="shared" ref="F168" si="1">+D168*E168</f>
        <v>0</v>
      </c>
      <c r="G168" s="21"/>
      <c r="H168" s="21"/>
      <c r="I168" s="21"/>
      <c r="J168" s="21"/>
      <c r="K168" s="21"/>
      <c r="L168" s="21"/>
      <c r="M168" s="21"/>
      <c r="N168" s="21"/>
      <c r="O168" s="21"/>
      <c r="P168" s="21"/>
    </row>
    <row r="169" spans="1:16">
      <c r="A169" s="22"/>
      <c r="B169" s="84"/>
      <c r="C169" s="23"/>
      <c r="D169" s="24"/>
      <c r="E169" s="181"/>
      <c r="F169" s="24"/>
      <c r="G169" s="21"/>
      <c r="H169" s="21"/>
      <c r="I169" s="21"/>
      <c r="J169" s="21"/>
      <c r="K169" s="21"/>
      <c r="L169" s="21"/>
      <c r="M169" s="21"/>
      <c r="N169" s="21"/>
      <c r="O169" s="21"/>
      <c r="P169" s="21"/>
    </row>
    <row r="170" spans="1:16">
      <c r="A170" s="22"/>
      <c r="B170" s="84"/>
      <c r="C170" s="23"/>
      <c r="D170" s="24"/>
      <c r="E170" s="181"/>
      <c r="F170" s="24"/>
      <c r="G170" s="21"/>
      <c r="H170" s="21"/>
      <c r="I170" s="21"/>
      <c r="J170" s="21"/>
      <c r="K170" s="21"/>
      <c r="L170" s="21"/>
      <c r="M170" s="21"/>
      <c r="N170" s="21"/>
      <c r="O170" s="21"/>
      <c r="P170" s="21"/>
    </row>
    <row r="171" spans="1:16">
      <c r="A171" s="22"/>
      <c r="B171" s="31"/>
      <c r="C171" s="23"/>
      <c r="D171" s="24"/>
      <c r="E171" s="181"/>
      <c r="F171" s="24"/>
      <c r="G171" s="21"/>
      <c r="H171" s="21"/>
      <c r="I171" s="21"/>
      <c r="J171" s="21"/>
      <c r="K171" s="21"/>
      <c r="L171" s="21"/>
      <c r="M171" s="21"/>
      <c r="N171" s="21"/>
      <c r="O171" s="21"/>
      <c r="P171" s="21"/>
    </row>
    <row r="172" spans="1:16" ht="15" thickBot="1">
      <c r="A172" s="34"/>
      <c r="B172" s="39" t="s">
        <v>177</v>
      </c>
      <c r="C172" s="10"/>
      <c r="D172" s="11"/>
      <c r="E172" s="183"/>
      <c r="F172" s="7">
        <f>SUM(F11:F171)</f>
        <v>0</v>
      </c>
      <c r="G172" s="21"/>
      <c r="H172" s="21"/>
      <c r="I172" s="21"/>
      <c r="J172" s="21"/>
      <c r="K172" s="21"/>
      <c r="L172" s="21"/>
      <c r="M172" s="21"/>
      <c r="N172" s="21"/>
      <c r="O172" s="21"/>
      <c r="P172" s="21"/>
    </row>
    <row r="173" spans="1:16" ht="15" thickTop="1"/>
  </sheetData>
  <sheetProtection algorithmName="SHA-512" hashValue="1tnHsfX97h4qaMMIbAKJQ2Ed+RAmmRL0mg90sUil/3c7hgdQioO0e3gDDPhKLEyRJiSpNfqPlNzE7VpRnedahw==" saltValue="ioNV38eDhoVcckh8ftEg4g==" spinCount="100000" sheet="1" objects="1" scenarios="1"/>
  <pageMargins left="0.98425196850393704" right="0.19685039370078741" top="0.78740157480314965" bottom="0.78740157480314965" header="0.31496062992125984" footer="0.31496062992125984"/>
  <pageSetup paperSize="9" scale="79" fitToHeight="0" pageOrder="overThenDown" orientation="portrait" r:id="rId1"/>
  <headerFooter>
    <oddFooter>Stran &amp;P od &amp;N</oddFooter>
  </headerFooter>
  <rowBreaks count="11" manualBreakCount="11">
    <brk id="72" max="16383" man="1"/>
    <brk id="76" max="16383" man="1"/>
    <brk id="80" max="16383" man="1"/>
    <brk id="82" max="16383" man="1"/>
    <brk id="88" max="16383" man="1"/>
    <brk id="92" max="16383" man="1"/>
    <brk id="96" max="16383" man="1"/>
    <brk id="98" max="16383" man="1"/>
    <brk id="107" max="16383" man="1"/>
    <brk id="132" max="16383" man="1"/>
    <brk id="16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F0206-109B-4800-A6A1-60AA50E47FF1}">
  <sheetPr>
    <tabColor rgb="FF00B0F0"/>
  </sheetPr>
  <dimension ref="A1:K69"/>
  <sheetViews>
    <sheetView view="pageBreakPreview" topLeftCell="A19" zoomScaleNormal="115" zoomScaleSheetLayoutView="100" workbookViewId="0">
      <selection activeCell="A33" sqref="A33"/>
    </sheetView>
  </sheetViews>
  <sheetFormatPr defaultColWidth="9.140625" defaultRowHeight="12.75"/>
  <cols>
    <col min="1" max="1" width="8" style="46" customWidth="1"/>
    <col min="2" max="2" width="114.85546875" style="45" customWidth="1"/>
    <col min="3" max="3" width="3.7109375" style="55" bestFit="1" customWidth="1"/>
    <col min="4" max="4" width="9" style="56" customWidth="1"/>
    <col min="5" max="5" width="9.140625" style="184" bestFit="1" customWidth="1"/>
    <col min="6" max="6" width="10.5703125" style="47" customWidth="1"/>
    <col min="7" max="7" width="69.140625" style="45" customWidth="1"/>
    <col min="8" max="16384" width="9.140625" style="45"/>
  </cols>
  <sheetData>
    <row r="1" spans="1:6" s="44" customFormat="1">
      <c r="A1" s="54" t="s">
        <v>196</v>
      </c>
      <c r="B1" s="44" t="s">
        <v>228</v>
      </c>
      <c r="C1" s="48"/>
      <c r="D1" s="49"/>
      <c r="E1" s="184" t="s">
        <v>7</v>
      </c>
      <c r="F1" s="43"/>
    </row>
    <row r="2" spans="1:6">
      <c r="A2" s="42"/>
      <c r="B2" s="44"/>
    </row>
    <row r="3" spans="1:6" s="44" customFormat="1">
      <c r="A3" s="86"/>
      <c r="B3" s="87" t="s">
        <v>294</v>
      </c>
      <c r="C3" s="88"/>
      <c r="D3" s="89"/>
      <c r="E3" s="185"/>
      <c r="F3" s="90"/>
    </row>
    <row r="4" spans="1:6">
      <c r="A4" s="40" t="s">
        <v>184</v>
      </c>
      <c r="B4" s="40" t="s">
        <v>185</v>
      </c>
      <c r="C4" s="40" t="s">
        <v>186</v>
      </c>
      <c r="D4" s="40" t="s">
        <v>187</v>
      </c>
      <c r="E4" s="186" t="s">
        <v>188</v>
      </c>
      <c r="F4" s="41" t="s">
        <v>189</v>
      </c>
    </row>
    <row r="5" spans="1:6">
      <c r="B5" s="52"/>
    </row>
    <row r="6" spans="1:6">
      <c r="B6" s="44" t="s">
        <v>197</v>
      </c>
    </row>
    <row r="7" spans="1:6" s="63" customFormat="1" ht="178.5">
      <c r="A7" s="58" t="s">
        <v>263</v>
      </c>
      <c r="B7" s="59" t="s">
        <v>198</v>
      </c>
      <c r="C7" s="60"/>
      <c r="D7" s="66"/>
      <c r="E7" s="187"/>
      <c r="F7" s="67"/>
    </row>
    <row r="8" spans="1:6" s="63" customFormat="1" ht="178.5">
      <c r="A8" s="58"/>
      <c r="B8" s="59" t="s">
        <v>199</v>
      </c>
      <c r="C8" s="60"/>
      <c r="D8" s="66"/>
      <c r="E8" s="187"/>
      <c r="F8" s="67"/>
    </row>
    <row r="9" spans="1:6" s="63" customFormat="1" ht="178.5">
      <c r="A9" s="58"/>
      <c r="B9" s="59" t="s">
        <v>200</v>
      </c>
      <c r="C9" s="60"/>
      <c r="D9" s="66"/>
      <c r="E9" s="187"/>
      <c r="F9" s="67"/>
    </row>
    <row r="10" spans="1:6" s="63" customFormat="1" ht="178.5">
      <c r="A10" s="58"/>
      <c r="B10" s="59" t="s">
        <v>201</v>
      </c>
      <c r="C10" s="60"/>
      <c r="D10" s="66"/>
      <c r="E10" s="187"/>
      <c r="F10" s="67"/>
    </row>
    <row r="11" spans="1:6" s="63" customFormat="1" ht="140.25">
      <c r="A11" s="58"/>
      <c r="B11" s="59" t="s">
        <v>202</v>
      </c>
      <c r="C11" s="60"/>
      <c r="D11" s="66"/>
      <c r="E11" s="187"/>
      <c r="F11" s="67"/>
    </row>
    <row r="12" spans="1:6" s="63" customFormat="1" ht="63.75">
      <c r="A12" s="58"/>
      <c r="B12" s="59" t="s">
        <v>203</v>
      </c>
      <c r="C12" s="60" t="s">
        <v>0</v>
      </c>
      <c r="D12" s="66">
        <v>2</v>
      </c>
      <c r="E12" s="187"/>
      <c r="F12" s="67">
        <f>D12*E12</f>
        <v>0</v>
      </c>
    </row>
    <row r="13" spans="1:6" s="63" customFormat="1" ht="25.5">
      <c r="A13" s="58" t="s">
        <v>2</v>
      </c>
      <c r="B13" s="59" t="s">
        <v>295</v>
      </c>
      <c r="C13" s="60" t="s">
        <v>0</v>
      </c>
      <c r="D13" s="100">
        <v>4</v>
      </c>
      <c r="E13" s="188"/>
      <c r="F13" s="62">
        <f>D13*E13</f>
        <v>0</v>
      </c>
    </row>
    <row r="14" spans="1:6">
      <c r="B14" s="52"/>
    </row>
    <row r="15" spans="1:6" s="63" customFormat="1" ht="178.5">
      <c r="A15" s="58" t="s">
        <v>3</v>
      </c>
      <c r="B15" s="59" t="s">
        <v>204</v>
      </c>
      <c r="C15" s="60"/>
      <c r="D15" s="61"/>
      <c r="E15" s="188"/>
      <c r="F15" s="62"/>
    </row>
    <row r="16" spans="1:6" s="63" customFormat="1" ht="178.5">
      <c r="A16" s="58"/>
      <c r="B16" s="59" t="s">
        <v>205</v>
      </c>
      <c r="C16" s="60"/>
      <c r="D16" s="61"/>
      <c r="E16" s="188"/>
      <c r="F16" s="62"/>
    </row>
    <row r="17" spans="1:7" s="63" customFormat="1" ht="178.5">
      <c r="A17" s="58"/>
      <c r="B17" s="59" t="s">
        <v>206</v>
      </c>
      <c r="C17" s="60"/>
      <c r="D17" s="61"/>
      <c r="E17" s="188"/>
      <c r="F17" s="62"/>
    </row>
    <row r="18" spans="1:7" s="63" customFormat="1" ht="178.5">
      <c r="A18" s="58"/>
      <c r="B18" s="59" t="s">
        <v>296</v>
      </c>
      <c r="C18" s="60"/>
      <c r="D18" s="61"/>
      <c r="E18" s="188"/>
      <c r="F18" s="62"/>
      <c r="G18" s="101"/>
    </row>
    <row r="19" spans="1:7" s="63" customFormat="1" ht="76.5">
      <c r="A19" s="58"/>
      <c r="B19" s="59" t="s">
        <v>208</v>
      </c>
      <c r="C19" s="60" t="s">
        <v>0</v>
      </c>
      <c r="D19" s="66">
        <v>8</v>
      </c>
      <c r="E19" s="187"/>
      <c r="F19" s="67">
        <f>D19*E19</f>
        <v>0</v>
      </c>
    </row>
    <row r="20" spans="1:7">
      <c r="B20" s="52"/>
    </row>
    <row r="21" spans="1:7">
      <c r="B21" s="52"/>
      <c r="D21" s="64"/>
      <c r="E21" s="189"/>
      <c r="F21" s="65"/>
    </row>
    <row r="22" spans="1:7">
      <c r="B22" s="52"/>
    </row>
    <row r="23" spans="1:7" s="73" customFormat="1">
      <c r="A23" s="71"/>
      <c r="B23" s="45"/>
      <c r="C23" s="55"/>
      <c r="D23" s="64"/>
      <c r="E23" s="189"/>
      <c r="F23" s="72"/>
    </row>
    <row r="24" spans="1:7" s="103" customFormat="1">
      <c r="A24" s="102"/>
      <c r="B24" s="44" t="s">
        <v>183</v>
      </c>
      <c r="C24" s="46"/>
      <c r="D24" s="69"/>
      <c r="E24" s="70"/>
      <c r="F24" s="47"/>
    </row>
    <row r="25" spans="1:7" s="103" customFormat="1">
      <c r="A25" s="102"/>
      <c r="B25" s="44"/>
      <c r="C25" s="46"/>
      <c r="D25" s="69"/>
      <c r="E25" s="70"/>
      <c r="F25" s="47"/>
    </row>
    <row r="26" spans="1:7" s="103" customFormat="1">
      <c r="A26" s="46"/>
      <c r="B26" s="44" t="s">
        <v>209</v>
      </c>
      <c r="C26" s="46"/>
      <c r="D26" s="69"/>
      <c r="E26" s="70"/>
      <c r="F26" s="47"/>
    </row>
    <row r="27" spans="1:7">
      <c r="B27" s="44" t="s">
        <v>210</v>
      </c>
      <c r="F27" s="57"/>
    </row>
    <row r="28" spans="1:7" ht="25.5">
      <c r="B28" s="44" t="s">
        <v>211</v>
      </c>
      <c r="F28" s="57"/>
    </row>
    <row r="29" spans="1:7" s="103" customFormat="1" ht="38.25">
      <c r="A29" s="104"/>
      <c r="B29" s="50" t="s">
        <v>212</v>
      </c>
      <c r="C29" s="46"/>
      <c r="D29" s="69"/>
      <c r="E29" s="70"/>
      <c r="F29" s="47"/>
    </row>
    <row r="30" spans="1:7" s="103" customFormat="1">
      <c r="A30" s="104"/>
      <c r="B30" s="50" t="s">
        <v>213</v>
      </c>
      <c r="C30" s="46"/>
      <c r="D30" s="69"/>
      <c r="E30" s="70"/>
      <c r="F30" s="47"/>
    </row>
    <row r="31" spans="1:7" s="103" customFormat="1" ht="38.25">
      <c r="A31" s="104"/>
      <c r="B31" s="208" t="s">
        <v>214</v>
      </c>
      <c r="C31" s="46"/>
      <c r="D31" s="69"/>
      <c r="E31" s="70"/>
      <c r="F31" s="47"/>
    </row>
    <row r="32" spans="1:7" s="103" customFormat="1" ht="38.25">
      <c r="A32" s="104"/>
      <c r="B32" s="50" t="s">
        <v>215</v>
      </c>
      <c r="C32" s="46"/>
      <c r="D32" s="69"/>
      <c r="E32" s="70"/>
      <c r="F32" s="47"/>
    </row>
    <row r="33" spans="1:11" s="103" customFormat="1" ht="25.5">
      <c r="A33" s="104"/>
      <c r="B33" s="50" t="s">
        <v>216</v>
      </c>
      <c r="C33" s="46"/>
      <c r="D33" s="69"/>
      <c r="E33" s="70"/>
      <c r="F33" s="47"/>
    </row>
    <row r="34" spans="1:11" s="103" customFormat="1">
      <c r="A34" s="104"/>
      <c r="B34" s="50" t="s">
        <v>217</v>
      </c>
      <c r="C34" s="46"/>
      <c r="D34" s="69"/>
      <c r="E34" s="70"/>
      <c r="F34" s="47"/>
    </row>
    <row r="35" spans="1:11" s="103" customFormat="1">
      <c r="A35" s="104"/>
      <c r="B35" s="50" t="s">
        <v>218</v>
      </c>
      <c r="C35" s="46"/>
      <c r="D35" s="69"/>
      <c r="E35" s="70"/>
      <c r="F35" s="47"/>
    </row>
    <row r="36" spans="1:11" s="103" customFormat="1">
      <c r="A36" s="105"/>
      <c r="B36" s="102"/>
      <c r="C36" s="106"/>
      <c r="D36" s="107"/>
      <c r="E36" s="108"/>
      <c r="F36" s="109"/>
    </row>
    <row r="37" spans="1:11" s="44" customFormat="1">
      <c r="A37" s="42" t="s">
        <v>181</v>
      </c>
      <c r="B37" s="44" t="s">
        <v>219</v>
      </c>
      <c r="C37" s="48" t="s">
        <v>7</v>
      </c>
      <c r="D37" s="56"/>
      <c r="E37" s="190" t="s">
        <v>192</v>
      </c>
      <c r="F37" s="43">
        <f>SUM(F5:F24)</f>
        <v>0</v>
      </c>
    </row>
    <row r="38" spans="1:11" s="44" customFormat="1" ht="10.5" customHeight="1">
      <c r="A38" s="42"/>
      <c r="C38" s="48"/>
      <c r="D38" s="56"/>
      <c r="E38" s="190"/>
      <c r="F38" s="43"/>
    </row>
    <row r="39" spans="1:11">
      <c r="A39" s="71"/>
      <c r="E39" s="190"/>
    </row>
    <row r="40" spans="1:11" s="79" customFormat="1">
      <c r="A40" s="53"/>
      <c r="B40" s="50" t="s">
        <v>194</v>
      </c>
      <c r="C40" s="76"/>
      <c r="D40" s="77"/>
      <c r="E40" s="191"/>
      <c r="F40" s="78"/>
    </row>
    <row r="41" spans="1:11" s="79" customFormat="1" ht="25.5">
      <c r="A41" s="53"/>
      <c r="B41" s="50" t="s">
        <v>220</v>
      </c>
      <c r="C41" s="76"/>
      <c r="D41" s="77"/>
      <c r="E41" s="191"/>
      <c r="F41" s="78"/>
    </row>
    <row r="42" spans="1:11" s="79" customFormat="1">
      <c r="A42" s="53"/>
      <c r="B42" s="50"/>
      <c r="C42" s="76"/>
      <c r="D42" s="77"/>
      <c r="E42" s="191"/>
      <c r="F42" s="78"/>
    </row>
    <row r="43" spans="1:11" s="68" customFormat="1">
      <c r="A43" s="42"/>
      <c r="B43" s="44"/>
      <c r="C43" s="74"/>
      <c r="D43" s="56"/>
      <c r="E43" s="184"/>
      <c r="F43" s="43"/>
    </row>
    <row r="44" spans="1:11" s="68" customFormat="1">
      <c r="A44" s="42"/>
      <c r="B44" s="44"/>
      <c r="C44" s="74"/>
      <c r="D44" s="56"/>
      <c r="E44" s="184"/>
      <c r="F44" s="43"/>
      <c r="G44" s="75"/>
      <c r="H44" s="51"/>
      <c r="I44" s="75"/>
      <c r="J44" s="51"/>
      <c r="K44" s="75"/>
    </row>
    <row r="45" spans="1:11" s="73" customFormat="1">
      <c r="A45" s="48" t="s">
        <v>297</v>
      </c>
      <c r="B45" s="50" t="s">
        <v>298</v>
      </c>
      <c r="C45" s="48"/>
      <c r="D45" s="49"/>
      <c r="E45" s="192"/>
      <c r="F45" s="43"/>
    </row>
    <row r="47" spans="1:11" s="63" customFormat="1" ht="178.5">
      <c r="A47" s="46" t="s">
        <v>263</v>
      </c>
      <c r="B47" s="59" t="s">
        <v>221</v>
      </c>
      <c r="C47" s="60"/>
      <c r="D47" s="61"/>
      <c r="E47" s="188"/>
      <c r="F47" s="62"/>
    </row>
    <row r="48" spans="1:11" s="63" customFormat="1" ht="178.5">
      <c r="A48" s="58"/>
      <c r="B48" s="59" t="s">
        <v>205</v>
      </c>
      <c r="C48" s="60"/>
      <c r="D48" s="61"/>
      <c r="E48" s="188"/>
      <c r="F48" s="62"/>
    </row>
    <row r="49" spans="1:6" s="63" customFormat="1" ht="189.75" customHeight="1">
      <c r="A49" s="58"/>
      <c r="B49" s="59" t="s">
        <v>206</v>
      </c>
      <c r="C49" s="60"/>
      <c r="D49" s="61"/>
      <c r="E49" s="188"/>
      <c r="F49" s="62"/>
    </row>
    <row r="50" spans="1:6" s="63" customFormat="1" ht="178.5">
      <c r="A50" s="58"/>
      <c r="B50" s="59" t="s">
        <v>207</v>
      </c>
      <c r="C50" s="60"/>
      <c r="D50" s="61"/>
      <c r="E50" s="188"/>
      <c r="F50" s="62"/>
    </row>
    <row r="51" spans="1:6" s="63" customFormat="1" ht="76.5">
      <c r="A51" s="58"/>
      <c r="B51" s="59" t="s">
        <v>208</v>
      </c>
      <c r="C51" s="60" t="s">
        <v>0</v>
      </c>
      <c r="D51" s="66">
        <v>1</v>
      </c>
      <c r="E51" s="187"/>
      <c r="F51" s="67">
        <f>D51*E51</f>
        <v>0</v>
      </c>
    </row>
    <row r="52" spans="1:6">
      <c r="E52" s="193"/>
    </row>
    <row r="53" spans="1:6">
      <c r="E53" s="193"/>
    </row>
    <row r="54" spans="1:6">
      <c r="C54" s="46"/>
      <c r="D54" s="69"/>
      <c r="E54" s="194"/>
      <c r="F54" s="45"/>
    </row>
    <row r="55" spans="1:6" s="73" customFormat="1">
      <c r="A55" s="48" t="s">
        <v>182</v>
      </c>
      <c r="B55" s="50" t="s">
        <v>460</v>
      </c>
      <c r="C55" s="48"/>
      <c r="D55" s="49"/>
      <c r="E55" s="195" t="s">
        <v>192</v>
      </c>
      <c r="F55" s="43">
        <f>SUM(F46:F53)</f>
        <v>0</v>
      </c>
    </row>
    <row r="56" spans="1:6" s="73" customFormat="1">
      <c r="A56" s="48"/>
      <c r="B56" s="50"/>
      <c r="C56" s="48"/>
      <c r="D56" s="49"/>
      <c r="E56" s="196"/>
      <c r="F56" s="43"/>
    </row>
    <row r="57" spans="1:6" s="73" customFormat="1">
      <c r="A57" s="48"/>
      <c r="C57" s="48"/>
      <c r="D57" s="49"/>
      <c r="E57" s="192"/>
      <c r="F57" s="43"/>
    </row>
    <row r="58" spans="1:6" s="44" customFormat="1">
      <c r="A58" s="91"/>
      <c r="B58" s="92" t="s">
        <v>195</v>
      </c>
      <c r="C58" s="93"/>
      <c r="D58" s="94"/>
      <c r="E58" s="197"/>
      <c r="F58" s="95"/>
    </row>
    <row r="59" spans="1:6" s="44" customFormat="1">
      <c r="A59" s="42"/>
      <c r="C59" s="48"/>
      <c r="D59" s="49"/>
      <c r="E59" s="184"/>
      <c r="F59" s="43"/>
    </row>
    <row r="60" spans="1:6" s="44" customFormat="1">
      <c r="A60" s="42"/>
      <c r="B60" s="44" t="s">
        <v>228</v>
      </c>
      <c r="C60" s="48"/>
      <c r="D60" s="49"/>
      <c r="E60" s="190"/>
      <c r="F60" s="43"/>
    </row>
    <row r="61" spans="1:6" s="44" customFormat="1">
      <c r="A61" s="42"/>
      <c r="C61" s="48"/>
      <c r="D61" s="49"/>
      <c r="E61" s="190"/>
      <c r="F61" s="43"/>
    </row>
    <row r="62" spans="1:6" s="44" customFormat="1">
      <c r="A62" s="42" t="str">
        <f>A37</f>
        <v>A</v>
      </c>
      <c r="B62" s="44" t="str">
        <f>B37</f>
        <v>SKUPAJ UNIVERZALNO OŽIČENJE</v>
      </c>
      <c r="C62" s="48"/>
      <c r="D62" s="49"/>
      <c r="E62" s="190" t="s">
        <v>192</v>
      </c>
      <c r="F62" s="43">
        <f>F37</f>
        <v>0</v>
      </c>
    </row>
    <row r="63" spans="1:6" s="44" customFormat="1">
      <c r="A63" s="42" t="s">
        <v>297</v>
      </c>
      <c r="B63" s="44" t="str">
        <f>B55</f>
        <v>VIDEO NADZOR SKUPAJ</v>
      </c>
      <c r="C63" s="48"/>
      <c r="D63" s="49"/>
      <c r="E63" s="190" t="s">
        <v>192</v>
      </c>
      <c r="F63" s="43">
        <f>F55</f>
        <v>0</v>
      </c>
    </row>
    <row r="64" spans="1:6" s="44" customFormat="1">
      <c r="A64" s="42"/>
      <c r="C64" s="48"/>
      <c r="D64" s="49"/>
      <c r="E64" s="190"/>
      <c r="F64" s="43"/>
    </row>
    <row r="65" spans="1:6" s="44" customFormat="1">
      <c r="A65" s="42"/>
      <c r="B65" s="44" t="s">
        <v>223</v>
      </c>
      <c r="C65" s="48"/>
      <c r="D65" s="49"/>
      <c r="E65" s="190" t="s">
        <v>192</v>
      </c>
      <c r="F65" s="43">
        <f>+SUM(F61:F64)</f>
        <v>0</v>
      </c>
    </row>
    <row r="66" spans="1:6">
      <c r="A66" s="71"/>
      <c r="E66" s="190"/>
    </row>
    <row r="67" spans="1:6" s="44" customFormat="1">
      <c r="A67" s="54"/>
      <c r="B67" s="44" t="s">
        <v>229</v>
      </c>
      <c r="C67" s="48"/>
      <c r="D67" s="49"/>
      <c r="E67" s="190" t="s">
        <v>192</v>
      </c>
      <c r="F67" s="43">
        <f>SUM(F65:F66)</f>
        <v>0</v>
      </c>
    </row>
    <row r="68" spans="1:6">
      <c r="B68" s="44" t="s">
        <v>193</v>
      </c>
      <c r="E68" s="190" t="s">
        <v>192</v>
      </c>
      <c r="F68" s="43">
        <f>+F67*22/100</f>
        <v>0</v>
      </c>
    </row>
    <row r="69" spans="1:6">
      <c r="A69" s="80"/>
      <c r="B69" s="44" t="s">
        <v>222</v>
      </c>
      <c r="E69" s="190" t="s">
        <v>192</v>
      </c>
      <c r="F69" s="43">
        <f>SUM(F66:F68)</f>
        <v>0</v>
      </c>
    </row>
  </sheetData>
  <sheetProtection algorithmName="SHA-512" hashValue="k9FrP7fzKCzPRUEWAILXpy3oKzXtFcHytrqMH77oTiytH36wR0r1dNqyoZxP5KHXSvd2U8Ygz/XRadl/P8ZZ3g==" saltValue="W2wjfGzNkYkNL7lPRs6ifg==" spinCount="100000" sheet="1" objects="1" scenarios="1"/>
  <pageMargins left="0.7" right="0.7" top="0.75" bottom="0.75" header="0.3" footer="0.3"/>
  <pageSetup paperSize="9" scale="63" orientation="portrait" r:id="rId1"/>
  <rowBreaks count="2" manualBreakCount="2">
    <brk id="5" max="16383" man="1"/>
    <brk id="5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15D14-71EB-4729-B630-C39B139841E7}">
  <sheetPr>
    <tabColor theme="6" tint="-0.499984740745262"/>
  </sheetPr>
  <dimension ref="A1:P163"/>
  <sheetViews>
    <sheetView topLeftCell="A133" zoomScale="132" zoomScaleNormal="132" zoomScaleSheetLayoutView="135" workbookViewId="0">
      <selection activeCell="B140" sqref="B140"/>
    </sheetView>
  </sheetViews>
  <sheetFormatPr defaultColWidth="14.42578125" defaultRowHeight="12.75"/>
  <cols>
    <col min="1" max="1" width="9.140625" style="112" bestFit="1" customWidth="1"/>
    <col min="2" max="2" width="17.5703125" style="112" customWidth="1"/>
    <col min="3" max="3" width="57.140625" style="113" customWidth="1"/>
    <col min="4" max="4" width="11.85546875" style="116" customWidth="1"/>
    <col min="5" max="5" width="15.5703125" style="203" customWidth="1"/>
    <col min="6" max="6" width="15.5703125" style="116" customWidth="1"/>
    <col min="7" max="16" width="10.140625" style="116" customWidth="1"/>
    <col min="17" max="16384" width="14.42578125" style="116"/>
  </cols>
  <sheetData>
    <row r="1" spans="1:16">
      <c r="A1" s="111"/>
      <c r="C1" s="113" t="s">
        <v>10</v>
      </c>
      <c r="D1" s="114" t="s">
        <v>6</v>
      </c>
      <c r="E1" s="198" t="s">
        <v>9</v>
      </c>
      <c r="F1" s="115" t="s">
        <v>8</v>
      </c>
    </row>
    <row r="2" spans="1:16">
      <c r="A2" s="111"/>
      <c r="D2" s="114"/>
      <c r="E2" s="198"/>
      <c r="F2" s="115"/>
    </row>
    <row r="3" spans="1:16" ht="25.5">
      <c r="A3" s="117" t="s">
        <v>12</v>
      </c>
      <c r="B3" s="118" t="s">
        <v>225</v>
      </c>
      <c r="C3" s="119"/>
      <c r="D3" s="110"/>
      <c r="E3" s="199"/>
      <c r="F3" s="120"/>
    </row>
    <row r="4" spans="1:16">
      <c r="A4" s="121"/>
      <c r="B4" s="116"/>
      <c r="C4" s="116"/>
      <c r="D4" s="124"/>
      <c r="E4" s="200"/>
      <c r="F4" s="125"/>
      <c r="G4" s="126"/>
      <c r="H4" s="126"/>
      <c r="I4" s="126"/>
      <c r="J4" s="126"/>
      <c r="K4" s="126"/>
      <c r="L4" s="126"/>
      <c r="M4" s="126"/>
      <c r="N4" s="126"/>
      <c r="O4" s="126"/>
      <c r="P4" s="126"/>
    </row>
    <row r="5" spans="1:16">
      <c r="A5" s="121"/>
      <c r="B5" s="127" t="s">
        <v>13</v>
      </c>
      <c r="C5" s="122" t="s">
        <v>458</v>
      </c>
      <c r="D5" s="128"/>
      <c r="E5" s="201"/>
      <c r="F5" s="129"/>
      <c r="G5" s="126"/>
      <c r="H5" s="126"/>
      <c r="I5" s="126"/>
      <c r="J5" s="126"/>
      <c r="K5" s="126"/>
      <c r="L5" s="126"/>
      <c r="M5" s="126"/>
      <c r="N5" s="126"/>
      <c r="O5" s="126"/>
      <c r="P5" s="126"/>
    </row>
    <row r="6" spans="1:16">
      <c r="A6" s="121"/>
      <c r="B6" s="127"/>
      <c r="C6" s="123"/>
      <c r="D6" s="124"/>
      <c r="E6" s="200"/>
      <c r="F6" s="125"/>
      <c r="G6" s="126"/>
      <c r="H6" s="126"/>
      <c r="I6" s="126"/>
      <c r="J6" s="126"/>
      <c r="K6" s="126"/>
      <c r="L6" s="126"/>
      <c r="M6" s="126"/>
      <c r="N6" s="126"/>
      <c r="O6" s="126"/>
      <c r="P6" s="126"/>
    </row>
    <row r="7" spans="1:16" ht="9" customHeight="1">
      <c r="A7" s="111"/>
      <c r="B7" s="130"/>
      <c r="D7" s="115"/>
      <c r="E7" s="198"/>
      <c r="F7" s="115"/>
      <c r="G7" s="126"/>
      <c r="H7" s="126"/>
      <c r="I7" s="126"/>
      <c r="J7" s="126"/>
      <c r="K7" s="126"/>
      <c r="L7" s="126"/>
      <c r="M7" s="126"/>
      <c r="N7" s="126"/>
      <c r="O7" s="126"/>
      <c r="P7" s="126"/>
    </row>
    <row r="8" spans="1:16" hidden="1">
      <c r="A8" s="131"/>
      <c r="B8" s="130"/>
      <c r="C8" s="132"/>
      <c r="D8" s="133"/>
      <c r="E8" s="202"/>
      <c r="F8" s="133"/>
      <c r="G8" s="126"/>
      <c r="H8" s="126"/>
      <c r="I8" s="126"/>
      <c r="J8" s="126"/>
      <c r="K8" s="126"/>
      <c r="L8" s="126"/>
      <c r="M8" s="126"/>
      <c r="N8" s="126"/>
      <c r="O8" s="126"/>
      <c r="P8" s="126"/>
    </row>
    <row r="9" spans="1:16" ht="27.75" customHeight="1">
      <c r="A9" s="131" t="s">
        <v>226</v>
      </c>
      <c r="B9" s="146" t="s">
        <v>299</v>
      </c>
      <c r="C9" s="132" t="s">
        <v>457</v>
      </c>
      <c r="D9" s="133">
        <v>3</v>
      </c>
      <c r="E9" s="202"/>
      <c r="F9" s="133">
        <f>D9*E9</f>
        <v>0</v>
      </c>
      <c r="G9" s="126"/>
      <c r="H9" s="126"/>
      <c r="I9" s="126"/>
      <c r="J9" s="126"/>
      <c r="K9" s="126"/>
      <c r="L9" s="126"/>
      <c r="M9" s="126"/>
      <c r="N9" s="126"/>
      <c r="O9" s="126"/>
      <c r="P9" s="126"/>
    </row>
    <row r="10" spans="1:16" ht="42" customHeight="1">
      <c r="A10" s="131"/>
      <c r="B10" s="136" t="s">
        <v>456</v>
      </c>
      <c r="C10" s="137"/>
      <c r="G10" s="126"/>
      <c r="H10" s="126"/>
      <c r="I10" s="126"/>
      <c r="J10" s="126"/>
      <c r="K10" s="126"/>
      <c r="L10" s="126"/>
      <c r="M10" s="126"/>
      <c r="N10" s="126"/>
      <c r="O10" s="126"/>
      <c r="P10" s="126"/>
    </row>
    <row r="11" spans="1:16" ht="25.5">
      <c r="B11" s="138" t="s">
        <v>263</v>
      </c>
      <c r="C11" s="139" t="s">
        <v>300</v>
      </c>
      <c r="G11" s="126"/>
      <c r="H11" s="126"/>
      <c r="I11" s="126"/>
      <c r="J11" s="126"/>
      <c r="K11" s="126"/>
      <c r="L11" s="126"/>
      <c r="M11" s="126"/>
      <c r="N11" s="126"/>
      <c r="O11" s="126"/>
      <c r="P11" s="126"/>
    </row>
    <row r="12" spans="1:16">
      <c r="B12" s="138">
        <v>2</v>
      </c>
      <c r="C12" s="139" t="s">
        <v>301</v>
      </c>
      <c r="G12" s="126"/>
      <c r="H12" s="126"/>
      <c r="I12" s="126"/>
      <c r="J12" s="126"/>
      <c r="K12" s="126"/>
      <c r="L12" s="126"/>
      <c r="M12" s="126"/>
      <c r="N12" s="126"/>
      <c r="O12" s="126"/>
      <c r="P12" s="126"/>
    </row>
    <row r="13" spans="1:16">
      <c r="B13" s="138" t="s">
        <v>3</v>
      </c>
      <c r="C13" s="139" t="s">
        <v>302</v>
      </c>
      <c r="G13" s="126"/>
      <c r="H13" s="126"/>
      <c r="I13" s="126"/>
      <c r="J13" s="126"/>
      <c r="K13" s="126"/>
      <c r="L13" s="126"/>
      <c r="M13" s="126"/>
      <c r="N13" s="126"/>
      <c r="O13" s="126"/>
      <c r="P13" s="126"/>
    </row>
    <row r="14" spans="1:16" ht="36" customHeight="1">
      <c r="B14" s="138" t="s">
        <v>4</v>
      </c>
      <c r="C14" s="139" t="s">
        <v>303</v>
      </c>
      <c r="G14" s="126"/>
      <c r="H14" s="126"/>
      <c r="I14" s="126"/>
      <c r="J14" s="126"/>
      <c r="K14" s="126"/>
      <c r="L14" s="126"/>
      <c r="M14" s="126"/>
      <c r="N14" s="126"/>
      <c r="O14" s="126"/>
      <c r="P14" s="126"/>
    </row>
    <row r="15" spans="1:16" ht="22.5" customHeight="1">
      <c r="B15" s="138" t="s">
        <v>304</v>
      </c>
      <c r="C15" s="139" t="s">
        <v>305</v>
      </c>
      <c r="G15" s="126"/>
      <c r="H15" s="126"/>
      <c r="I15" s="126"/>
      <c r="J15" s="126"/>
      <c r="K15" s="126"/>
      <c r="L15" s="126"/>
      <c r="M15" s="126"/>
      <c r="N15" s="126"/>
      <c r="O15" s="126"/>
      <c r="P15" s="126"/>
    </row>
    <row r="16" spans="1:16" ht="48.75" customHeight="1">
      <c r="B16" s="138" t="s">
        <v>306</v>
      </c>
      <c r="C16" s="139" t="s">
        <v>307</v>
      </c>
      <c r="G16" s="126"/>
      <c r="H16" s="126"/>
      <c r="I16" s="126"/>
      <c r="J16" s="126"/>
      <c r="K16" s="126"/>
      <c r="L16" s="126"/>
      <c r="M16" s="126"/>
      <c r="N16" s="126"/>
      <c r="O16" s="126"/>
      <c r="P16" s="126"/>
    </row>
    <row r="17" spans="1:16" ht="37.5" customHeight="1">
      <c r="B17" s="138" t="s">
        <v>5</v>
      </c>
      <c r="C17" s="139" t="s">
        <v>308</v>
      </c>
      <c r="G17" s="126"/>
      <c r="H17" s="126"/>
      <c r="I17" s="126"/>
      <c r="J17" s="126"/>
      <c r="K17" s="126"/>
      <c r="L17" s="126"/>
      <c r="M17" s="126"/>
      <c r="N17" s="126"/>
      <c r="O17" s="126"/>
      <c r="P17" s="126"/>
    </row>
    <row r="18" spans="1:16" ht="40.5" customHeight="1">
      <c r="B18" s="138" t="s">
        <v>309</v>
      </c>
      <c r="C18" s="207" t="s">
        <v>310</v>
      </c>
      <c r="G18" s="126"/>
      <c r="H18" s="126"/>
      <c r="I18" s="126"/>
      <c r="J18" s="126"/>
      <c r="K18" s="126"/>
      <c r="L18" s="126"/>
      <c r="M18" s="126"/>
      <c r="N18" s="126"/>
      <c r="O18" s="126"/>
      <c r="P18" s="126"/>
    </row>
    <row r="19" spans="1:16" ht="28.5" customHeight="1">
      <c r="B19" s="138" t="s">
        <v>311</v>
      </c>
      <c r="C19" s="139" t="s">
        <v>312</v>
      </c>
      <c r="G19" s="126"/>
      <c r="H19" s="126"/>
      <c r="I19" s="126"/>
      <c r="J19" s="126"/>
      <c r="K19" s="126"/>
      <c r="L19" s="126"/>
      <c r="M19" s="126"/>
      <c r="N19" s="126"/>
      <c r="O19" s="126"/>
      <c r="P19" s="126"/>
    </row>
    <row r="20" spans="1:16" ht="16.5" customHeight="1">
      <c r="B20" s="138" t="s">
        <v>313</v>
      </c>
      <c r="C20" s="206" t="s">
        <v>467</v>
      </c>
      <c r="G20" s="126"/>
      <c r="H20" s="126"/>
      <c r="I20" s="126"/>
      <c r="J20" s="126"/>
      <c r="K20" s="126"/>
      <c r="L20" s="126"/>
      <c r="M20" s="126"/>
      <c r="N20" s="126"/>
      <c r="O20" s="126"/>
      <c r="P20" s="126"/>
    </row>
    <row r="21" spans="1:16">
      <c r="B21" s="138" t="s">
        <v>314</v>
      </c>
      <c r="C21" s="139" t="s">
        <v>315</v>
      </c>
      <c r="G21" s="126"/>
      <c r="H21" s="126"/>
      <c r="I21" s="126"/>
      <c r="J21" s="126"/>
      <c r="K21" s="126"/>
      <c r="L21" s="126"/>
      <c r="M21" s="126"/>
      <c r="N21" s="126"/>
      <c r="O21" s="126"/>
      <c r="P21" s="126"/>
    </row>
    <row r="22" spans="1:16" ht="30" customHeight="1">
      <c r="B22" s="138" t="s">
        <v>316</v>
      </c>
      <c r="C22" s="139" t="s">
        <v>317</v>
      </c>
      <c r="G22" s="126"/>
      <c r="H22" s="126"/>
      <c r="I22" s="126"/>
      <c r="J22" s="126"/>
      <c r="K22" s="126"/>
      <c r="L22" s="126"/>
      <c r="M22" s="126"/>
      <c r="N22" s="126"/>
      <c r="O22" s="126"/>
      <c r="P22" s="126"/>
    </row>
    <row r="23" spans="1:16" ht="25.5">
      <c r="B23" s="138" t="s">
        <v>445</v>
      </c>
      <c r="C23" s="139"/>
      <c r="G23" s="126"/>
      <c r="H23" s="126"/>
      <c r="I23" s="126"/>
      <c r="J23" s="126"/>
      <c r="K23" s="126"/>
      <c r="L23" s="126"/>
      <c r="M23" s="126"/>
      <c r="N23" s="126"/>
      <c r="O23" s="126"/>
      <c r="P23" s="126"/>
    </row>
    <row r="24" spans="1:16" ht="30" customHeight="1">
      <c r="B24" s="138" t="s">
        <v>263</v>
      </c>
      <c r="C24" s="139" t="s">
        <v>318</v>
      </c>
      <c r="G24" s="126"/>
      <c r="H24" s="126"/>
      <c r="I24" s="126"/>
      <c r="J24" s="126"/>
      <c r="K24" s="126"/>
      <c r="L24" s="126"/>
      <c r="M24" s="126"/>
      <c r="N24" s="126"/>
      <c r="O24" s="126"/>
      <c r="P24" s="126"/>
    </row>
    <row r="25" spans="1:16" ht="48" customHeight="1">
      <c r="B25" s="138" t="s">
        <v>2</v>
      </c>
      <c r="C25" s="139" t="s">
        <v>319</v>
      </c>
      <c r="G25" s="126"/>
      <c r="H25" s="126"/>
      <c r="I25" s="126"/>
      <c r="J25" s="126"/>
      <c r="K25" s="126"/>
      <c r="L25" s="126"/>
      <c r="M25" s="126"/>
      <c r="N25" s="126"/>
      <c r="O25" s="126"/>
      <c r="P25" s="126"/>
    </row>
    <row r="26" spans="1:16" ht="21" customHeight="1">
      <c r="B26" s="138" t="s">
        <v>3</v>
      </c>
      <c r="C26" s="139" t="s">
        <v>320</v>
      </c>
      <c r="G26" s="126"/>
      <c r="H26" s="126"/>
      <c r="I26" s="126"/>
      <c r="J26" s="126"/>
      <c r="K26" s="126"/>
      <c r="L26" s="126"/>
      <c r="M26" s="126"/>
      <c r="N26" s="126"/>
      <c r="O26" s="126"/>
      <c r="P26" s="126"/>
    </row>
    <row r="27" spans="1:16" ht="25.5">
      <c r="B27" s="138" t="s">
        <v>4</v>
      </c>
      <c r="C27" s="139" t="s">
        <v>321</v>
      </c>
      <c r="G27" s="126"/>
      <c r="H27" s="126"/>
      <c r="I27" s="126"/>
      <c r="J27" s="126"/>
      <c r="K27" s="126"/>
      <c r="L27" s="126"/>
      <c r="M27" s="126"/>
      <c r="N27" s="126"/>
      <c r="O27" s="126"/>
      <c r="P27" s="126"/>
    </row>
    <row r="28" spans="1:16" ht="25.5">
      <c r="B28" s="138" t="s">
        <v>5</v>
      </c>
      <c r="C28" s="139" t="s">
        <v>322</v>
      </c>
      <c r="G28" s="126"/>
      <c r="H28" s="126"/>
      <c r="I28" s="126"/>
      <c r="J28" s="126"/>
      <c r="K28" s="126"/>
      <c r="L28" s="126"/>
      <c r="M28" s="126"/>
      <c r="N28" s="126"/>
      <c r="O28" s="126"/>
      <c r="P28" s="126"/>
    </row>
    <row r="29" spans="1:16">
      <c r="B29" s="138" t="s">
        <v>309</v>
      </c>
      <c r="C29" s="139" t="s">
        <v>323</v>
      </c>
    </row>
    <row r="30" spans="1:16" ht="38.25">
      <c r="B30" s="138" t="s">
        <v>311</v>
      </c>
      <c r="C30" s="139" t="s">
        <v>324</v>
      </c>
    </row>
    <row r="31" spans="1:16" ht="25.5">
      <c r="B31" s="138" t="s">
        <v>313</v>
      </c>
      <c r="C31" s="139" t="s">
        <v>501</v>
      </c>
    </row>
    <row r="32" spans="1:16" s="134" customFormat="1">
      <c r="A32" s="112"/>
      <c r="B32" s="138" t="s">
        <v>314</v>
      </c>
      <c r="C32" s="139" t="s">
        <v>325</v>
      </c>
      <c r="D32" s="116"/>
      <c r="E32" s="203"/>
      <c r="F32" s="116"/>
      <c r="G32" s="116"/>
      <c r="H32" s="116"/>
      <c r="I32" s="116"/>
      <c r="J32" s="116"/>
      <c r="K32" s="116"/>
      <c r="L32" s="116"/>
      <c r="M32" s="116"/>
      <c r="N32" s="116"/>
      <c r="O32" s="116"/>
      <c r="P32" s="116"/>
    </row>
    <row r="33" spans="1:16" s="134" customFormat="1" ht="25.5">
      <c r="A33" s="112"/>
      <c r="B33" s="138" t="s">
        <v>316</v>
      </c>
      <c r="C33" s="139" t="s">
        <v>326</v>
      </c>
      <c r="D33" s="116"/>
      <c r="E33" s="203"/>
      <c r="F33" s="116"/>
      <c r="G33" s="116"/>
      <c r="H33" s="116"/>
      <c r="I33" s="116"/>
      <c r="J33" s="116"/>
      <c r="K33" s="116"/>
      <c r="L33" s="116"/>
      <c r="M33" s="116"/>
      <c r="N33" s="116"/>
      <c r="O33" s="116"/>
      <c r="P33" s="116"/>
    </row>
    <row r="34" spans="1:16" s="134" customFormat="1" ht="25.5">
      <c r="A34" s="112"/>
      <c r="B34" s="138" t="s">
        <v>327</v>
      </c>
      <c r="C34" s="139" t="s">
        <v>328</v>
      </c>
      <c r="D34" s="116"/>
      <c r="E34" s="203"/>
      <c r="F34" s="116"/>
      <c r="G34" s="116"/>
      <c r="H34" s="116"/>
      <c r="I34" s="116"/>
      <c r="J34" s="116"/>
      <c r="K34" s="116"/>
      <c r="L34" s="116"/>
      <c r="M34" s="116"/>
      <c r="N34" s="116"/>
      <c r="O34" s="116"/>
      <c r="P34" s="116"/>
    </row>
    <row r="35" spans="1:16" ht="38.25">
      <c r="B35" s="138" t="s">
        <v>329</v>
      </c>
      <c r="C35" s="139" t="s">
        <v>330</v>
      </c>
    </row>
    <row r="36" spans="1:16" ht="25.5">
      <c r="B36" s="138" t="s">
        <v>331</v>
      </c>
      <c r="C36" s="139" t="s">
        <v>332</v>
      </c>
    </row>
    <row r="37" spans="1:16" ht="25.5">
      <c r="B37" s="138" t="s">
        <v>333</v>
      </c>
      <c r="C37" s="139" t="s">
        <v>334</v>
      </c>
    </row>
    <row r="38" spans="1:16" ht="25.5">
      <c r="B38" s="138" t="s">
        <v>335</v>
      </c>
      <c r="C38" s="139" t="s">
        <v>336</v>
      </c>
    </row>
    <row r="39" spans="1:16" ht="38.25">
      <c r="B39" s="138" t="s">
        <v>337</v>
      </c>
      <c r="C39" s="139" t="s">
        <v>338</v>
      </c>
    </row>
    <row r="40" spans="1:16">
      <c r="B40" s="138" t="s">
        <v>339</v>
      </c>
      <c r="C40" s="139" t="s">
        <v>340</v>
      </c>
    </row>
    <row r="41" spans="1:16" ht="25.5">
      <c r="B41" s="138" t="s">
        <v>341</v>
      </c>
      <c r="C41" s="139" t="s">
        <v>342</v>
      </c>
    </row>
    <row r="42" spans="1:16" ht="51">
      <c r="B42" s="138" t="s">
        <v>343</v>
      </c>
      <c r="C42" s="139" t="s">
        <v>344</v>
      </c>
    </row>
    <row r="43" spans="1:16" ht="51">
      <c r="B43" s="138" t="s">
        <v>345</v>
      </c>
      <c r="C43" s="139" t="s">
        <v>500</v>
      </c>
    </row>
    <row r="44" spans="1:16" ht="38.25">
      <c r="B44" s="138" t="s">
        <v>346</v>
      </c>
      <c r="C44" s="139" t="s">
        <v>347</v>
      </c>
    </row>
    <row r="45" spans="1:16" ht="25.5">
      <c r="B45" s="138" t="s">
        <v>348</v>
      </c>
      <c r="C45" s="139" t="s">
        <v>349</v>
      </c>
    </row>
    <row r="46" spans="1:16" ht="25.5">
      <c r="B46" s="138" t="s">
        <v>350</v>
      </c>
      <c r="C46" s="139" t="s">
        <v>351</v>
      </c>
    </row>
    <row r="47" spans="1:16">
      <c r="B47" s="138" t="s">
        <v>352</v>
      </c>
      <c r="C47" s="139" t="s">
        <v>353</v>
      </c>
    </row>
    <row r="48" spans="1:16">
      <c r="B48" s="138" t="s">
        <v>354</v>
      </c>
      <c r="C48" s="139" t="s">
        <v>355</v>
      </c>
    </row>
    <row r="49" spans="2:3" ht="25.5">
      <c r="B49" s="138" t="s">
        <v>356</v>
      </c>
      <c r="C49" s="139" t="s">
        <v>357</v>
      </c>
    </row>
    <row r="50" spans="2:3" ht="25.5">
      <c r="B50" s="138" t="s">
        <v>444</v>
      </c>
      <c r="C50" s="139"/>
    </row>
    <row r="51" spans="2:3" ht="38.25">
      <c r="B51" s="138" t="s">
        <v>263</v>
      </c>
      <c r="C51" s="139" t="s">
        <v>358</v>
      </c>
    </row>
    <row r="52" spans="2:3">
      <c r="B52" s="138" t="s">
        <v>2</v>
      </c>
      <c r="C52" s="139" t="s">
        <v>359</v>
      </c>
    </row>
    <row r="53" spans="2:3" ht="25.5">
      <c r="B53" s="138" t="s">
        <v>3</v>
      </c>
      <c r="C53" s="139" t="s">
        <v>360</v>
      </c>
    </row>
    <row r="54" spans="2:3">
      <c r="B54" s="138"/>
      <c r="C54" s="139" t="s">
        <v>361</v>
      </c>
    </row>
    <row r="55" spans="2:3" ht="25.5">
      <c r="B55" s="138" t="s">
        <v>4</v>
      </c>
      <c r="C55" s="139" t="s">
        <v>362</v>
      </c>
    </row>
    <row r="56" spans="2:3">
      <c r="B56" s="138" t="s">
        <v>5</v>
      </c>
      <c r="C56" s="139" t="s">
        <v>363</v>
      </c>
    </row>
    <row r="57" spans="2:3" ht="51">
      <c r="B57" s="138" t="s">
        <v>309</v>
      </c>
      <c r="C57" s="139" t="s">
        <v>364</v>
      </c>
    </row>
    <row r="58" spans="2:3">
      <c r="B58" s="138" t="s">
        <v>311</v>
      </c>
      <c r="C58" s="139" t="s">
        <v>365</v>
      </c>
    </row>
    <row r="59" spans="2:3" ht="25.5">
      <c r="B59" s="138"/>
      <c r="C59" s="139" t="s">
        <v>366</v>
      </c>
    </row>
    <row r="60" spans="2:3">
      <c r="B60" s="138"/>
      <c r="C60" s="139" t="s">
        <v>367</v>
      </c>
    </row>
    <row r="61" spans="2:3" ht="25.5">
      <c r="B61" s="138"/>
      <c r="C61" s="139" t="s">
        <v>492</v>
      </c>
    </row>
    <row r="62" spans="2:3" ht="25.5">
      <c r="B62" s="138"/>
      <c r="C62" s="139" t="s">
        <v>493</v>
      </c>
    </row>
    <row r="63" spans="2:3" ht="23.25" customHeight="1">
      <c r="B63" s="138"/>
      <c r="C63" s="139" t="s">
        <v>368</v>
      </c>
    </row>
    <row r="64" spans="2:3" ht="39" customHeight="1">
      <c r="B64" s="138" t="s">
        <v>313</v>
      </c>
      <c r="C64" s="139" t="s">
        <v>494</v>
      </c>
    </row>
    <row r="65" spans="2:3" ht="18" customHeight="1">
      <c r="B65" s="138" t="s">
        <v>314</v>
      </c>
      <c r="C65" s="139" t="s">
        <v>369</v>
      </c>
    </row>
    <row r="66" spans="2:3" ht="48.75" customHeight="1">
      <c r="B66" s="138" t="s">
        <v>316</v>
      </c>
      <c r="C66" s="139" t="s">
        <v>370</v>
      </c>
    </row>
    <row r="67" spans="2:3" ht="38.25">
      <c r="B67" s="138"/>
      <c r="C67" s="139" t="s">
        <v>371</v>
      </c>
    </row>
    <row r="68" spans="2:3">
      <c r="B68" s="138"/>
      <c r="C68" s="139" t="s">
        <v>372</v>
      </c>
    </row>
    <row r="69" spans="2:3">
      <c r="B69" s="138"/>
      <c r="C69" s="139" t="s">
        <v>434</v>
      </c>
    </row>
    <row r="70" spans="2:3">
      <c r="B70" s="138"/>
      <c r="C70" s="139" t="s">
        <v>435</v>
      </c>
    </row>
    <row r="71" spans="2:3">
      <c r="B71" s="138"/>
      <c r="C71" s="139" t="s">
        <v>436</v>
      </c>
    </row>
    <row r="72" spans="2:3">
      <c r="B72" s="138"/>
      <c r="C72" s="139" t="s">
        <v>437</v>
      </c>
    </row>
    <row r="73" spans="2:3" ht="25.5">
      <c r="B73" s="138"/>
      <c r="C73" s="139" t="s">
        <v>438</v>
      </c>
    </row>
    <row r="74" spans="2:3" ht="25.5">
      <c r="B74" s="138" t="s">
        <v>327</v>
      </c>
      <c r="C74" s="139" t="s">
        <v>373</v>
      </c>
    </row>
    <row r="75" spans="2:3" ht="51">
      <c r="B75" s="138" t="s">
        <v>329</v>
      </c>
      <c r="C75" s="139" t="s">
        <v>439</v>
      </c>
    </row>
    <row r="76" spans="2:3" ht="25.5">
      <c r="B76" s="138" t="s">
        <v>331</v>
      </c>
      <c r="C76" s="139" t="s">
        <v>374</v>
      </c>
    </row>
    <row r="77" spans="2:3" ht="25.5">
      <c r="B77" s="138" t="s">
        <v>335</v>
      </c>
      <c r="C77" s="139" t="s">
        <v>375</v>
      </c>
    </row>
    <row r="78" spans="2:3" ht="25.5">
      <c r="B78" s="138" t="s">
        <v>337</v>
      </c>
      <c r="C78" s="139" t="s">
        <v>376</v>
      </c>
    </row>
    <row r="79" spans="2:3" ht="25.5">
      <c r="B79" s="138" t="s">
        <v>339</v>
      </c>
      <c r="C79" s="139" t="s">
        <v>377</v>
      </c>
    </row>
    <row r="80" spans="2:3" ht="25.5">
      <c r="B80" s="138" t="s">
        <v>443</v>
      </c>
      <c r="C80" s="139"/>
    </row>
    <row r="81" spans="2:3" ht="38.25">
      <c r="B81" s="138" t="s">
        <v>263</v>
      </c>
      <c r="C81" s="139" t="s">
        <v>378</v>
      </c>
    </row>
    <row r="82" spans="2:3">
      <c r="B82" s="138" t="s">
        <v>2</v>
      </c>
      <c r="C82" s="139" t="s">
        <v>379</v>
      </c>
    </row>
    <row r="83" spans="2:3" ht="25.5">
      <c r="B83" s="138" t="s">
        <v>380</v>
      </c>
      <c r="C83" s="139" t="s">
        <v>381</v>
      </c>
    </row>
    <row r="84" spans="2:3" ht="25.5">
      <c r="B84" s="138" t="s">
        <v>3</v>
      </c>
      <c r="C84" s="139" t="s">
        <v>382</v>
      </c>
    </row>
    <row r="85" spans="2:3" ht="25.5">
      <c r="B85" s="138" t="s">
        <v>4</v>
      </c>
      <c r="C85" s="139" t="s">
        <v>383</v>
      </c>
    </row>
    <row r="86" spans="2:3" ht="38.25">
      <c r="B86" s="138" t="s">
        <v>5</v>
      </c>
      <c r="C86" s="139" t="s">
        <v>384</v>
      </c>
    </row>
    <row r="87" spans="2:3">
      <c r="B87" s="138" t="s">
        <v>309</v>
      </c>
      <c r="C87" s="139" t="s">
        <v>385</v>
      </c>
    </row>
    <row r="88" spans="2:3">
      <c r="B88" s="138"/>
      <c r="C88" s="139" t="s">
        <v>440</v>
      </c>
    </row>
    <row r="89" spans="2:3">
      <c r="B89" s="138"/>
      <c r="C89" s="139" t="s">
        <v>441</v>
      </c>
    </row>
    <row r="90" spans="2:3" ht="25.5">
      <c r="B90" s="138" t="s">
        <v>311</v>
      </c>
      <c r="C90" s="139" t="s">
        <v>386</v>
      </c>
    </row>
    <row r="91" spans="2:3" ht="25.5">
      <c r="B91" s="138" t="s">
        <v>313</v>
      </c>
      <c r="C91" s="139" t="s">
        <v>387</v>
      </c>
    </row>
    <row r="92" spans="2:3" ht="25.5">
      <c r="B92" s="138" t="s">
        <v>314</v>
      </c>
      <c r="C92" s="139" t="s">
        <v>388</v>
      </c>
    </row>
    <row r="93" spans="2:3" ht="25.5">
      <c r="B93" s="138" t="s">
        <v>446</v>
      </c>
      <c r="C93" s="139"/>
    </row>
    <row r="94" spans="2:3" ht="25.5">
      <c r="B94" s="138" t="s">
        <v>263</v>
      </c>
      <c r="C94" s="139" t="s">
        <v>389</v>
      </c>
    </row>
    <row r="95" spans="2:3">
      <c r="B95" s="138" t="s">
        <v>2</v>
      </c>
      <c r="C95" s="139" t="s">
        <v>390</v>
      </c>
    </row>
    <row r="96" spans="2:3" ht="25.5">
      <c r="B96" s="138" t="s">
        <v>3</v>
      </c>
      <c r="C96" s="139" t="s">
        <v>391</v>
      </c>
    </row>
    <row r="97" spans="2:3" ht="63.75">
      <c r="B97" s="138" t="s">
        <v>4</v>
      </c>
      <c r="C97" s="207" t="s">
        <v>495</v>
      </c>
    </row>
    <row r="98" spans="2:3">
      <c r="B98" s="138" t="s">
        <v>5</v>
      </c>
      <c r="C98" s="139" t="s">
        <v>392</v>
      </c>
    </row>
    <row r="99" spans="2:3">
      <c r="B99" s="138" t="s">
        <v>309</v>
      </c>
      <c r="C99" s="139" t="s">
        <v>393</v>
      </c>
    </row>
    <row r="100" spans="2:3" ht="25.5">
      <c r="B100" s="138" t="s">
        <v>311</v>
      </c>
      <c r="C100" s="139" t="s">
        <v>394</v>
      </c>
    </row>
    <row r="101" spans="2:3" ht="38.25">
      <c r="B101" s="138" t="s">
        <v>313</v>
      </c>
      <c r="C101" s="139" t="s">
        <v>395</v>
      </c>
    </row>
    <row r="102" spans="2:3" ht="38.25">
      <c r="B102" s="138" t="s">
        <v>314</v>
      </c>
      <c r="C102" s="139" t="s">
        <v>396</v>
      </c>
    </row>
    <row r="103" spans="2:3" ht="51">
      <c r="B103" s="138" t="s">
        <v>316</v>
      </c>
      <c r="C103" s="139" t="s">
        <v>496</v>
      </c>
    </row>
    <row r="104" spans="2:3" ht="25.5">
      <c r="B104" s="138" t="s">
        <v>447</v>
      </c>
      <c r="C104" s="139"/>
    </row>
    <row r="105" spans="2:3">
      <c r="B105" s="140"/>
      <c r="C105" s="141" t="s">
        <v>448</v>
      </c>
    </row>
    <row r="106" spans="2:3" ht="25.5">
      <c r="B106" s="142" t="s">
        <v>263</v>
      </c>
      <c r="C106" s="139" t="s">
        <v>397</v>
      </c>
    </row>
    <row r="107" spans="2:3" ht="25.5">
      <c r="B107" s="142" t="s">
        <v>2</v>
      </c>
      <c r="C107" s="139" t="s">
        <v>497</v>
      </c>
    </row>
    <row r="108" spans="2:3" ht="25.5">
      <c r="B108" s="142" t="s">
        <v>3</v>
      </c>
      <c r="C108" s="139" t="s">
        <v>398</v>
      </c>
    </row>
    <row r="109" spans="2:3" ht="25.5">
      <c r="B109" s="142" t="s">
        <v>4</v>
      </c>
      <c r="C109" s="139" t="s">
        <v>399</v>
      </c>
    </row>
    <row r="110" spans="2:3">
      <c r="B110" s="142" t="s">
        <v>5</v>
      </c>
      <c r="C110" s="139" t="s">
        <v>400</v>
      </c>
    </row>
    <row r="111" spans="2:3">
      <c r="B111" s="142" t="s">
        <v>309</v>
      </c>
      <c r="C111" s="139" t="s">
        <v>401</v>
      </c>
    </row>
    <row r="112" spans="2:3" ht="25.5">
      <c r="B112" s="142" t="s">
        <v>313</v>
      </c>
      <c r="C112" s="139" t="s">
        <v>402</v>
      </c>
    </row>
    <row r="113" spans="2:3" ht="28.5" customHeight="1">
      <c r="B113" s="140"/>
      <c r="C113" s="141" t="s">
        <v>449</v>
      </c>
    </row>
    <row r="114" spans="2:3" ht="28.5" customHeight="1">
      <c r="B114" s="142" t="s">
        <v>263</v>
      </c>
      <c r="C114" s="139" t="s">
        <v>403</v>
      </c>
    </row>
    <row r="115" spans="2:3">
      <c r="B115" s="142" t="s">
        <v>2</v>
      </c>
      <c r="C115" s="139" t="s">
        <v>404</v>
      </c>
    </row>
    <row r="116" spans="2:3">
      <c r="B116" s="142" t="s">
        <v>3</v>
      </c>
      <c r="C116" s="139" t="s">
        <v>405</v>
      </c>
    </row>
    <row r="117" spans="2:3">
      <c r="B117" s="142" t="s">
        <v>4</v>
      </c>
      <c r="C117" s="139" t="s">
        <v>406</v>
      </c>
    </row>
    <row r="118" spans="2:3">
      <c r="B118" s="142" t="s">
        <v>5</v>
      </c>
      <c r="C118" s="139" t="s">
        <v>407</v>
      </c>
    </row>
    <row r="119" spans="2:3">
      <c r="B119" s="140"/>
      <c r="C119" s="141" t="s">
        <v>450</v>
      </c>
    </row>
    <row r="120" spans="2:3" ht="25.5">
      <c r="B120" s="142" t="s">
        <v>263</v>
      </c>
      <c r="C120" s="139" t="s">
        <v>408</v>
      </c>
    </row>
    <row r="121" spans="2:3">
      <c r="B121" s="142" t="s">
        <v>2</v>
      </c>
      <c r="C121" s="139" t="s">
        <v>409</v>
      </c>
    </row>
    <row r="122" spans="2:3">
      <c r="B122" s="142" t="s">
        <v>3</v>
      </c>
      <c r="C122" s="139" t="s">
        <v>410</v>
      </c>
    </row>
    <row r="123" spans="2:3">
      <c r="B123" s="142" t="s">
        <v>4</v>
      </c>
      <c r="C123" s="139" t="s">
        <v>411</v>
      </c>
    </row>
    <row r="124" spans="2:3">
      <c r="B124" s="140"/>
      <c r="C124" s="141" t="s">
        <v>451</v>
      </c>
    </row>
    <row r="125" spans="2:3" ht="25.5">
      <c r="B125" s="142" t="s">
        <v>263</v>
      </c>
      <c r="C125" s="139" t="s">
        <v>412</v>
      </c>
    </row>
    <row r="126" spans="2:3">
      <c r="B126" s="140"/>
      <c r="C126" s="141" t="s">
        <v>452</v>
      </c>
    </row>
    <row r="127" spans="2:3" ht="25.5">
      <c r="B127" s="142" t="s">
        <v>263</v>
      </c>
      <c r="C127" s="139" t="s">
        <v>413</v>
      </c>
    </row>
    <row r="128" spans="2:3" ht="25.5">
      <c r="B128" s="142" t="s">
        <v>2</v>
      </c>
      <c r="C128" s="139" t="s">
        <v>414</v>
      </c>
    </row>
    <row r="129" spans="2:3">
      <c r="B129" s="140"/>
      <c r="C129" s="141" t="s">
        <v>453</v>
      </c>
    </row>
    <row r="130" spans="2:3" ht="30.75" customHeight="1">
      <c r="B130" s="142" t="s">
        <v>263</v>
      </c>
      <c r="C130" s="139" t="s">
        <v>415</v>
      </c>
    </row>
    <row r="131" spans="2:3" ht="25.5">
      <c r="B131" s="142" t="s">
        <v>2</v>
      </c>
      <c r="C131" s="139" t="s">
        <v>416</v>
      </c>
    </row>
    <row r="132" spans="2:3" ht="25.5">
      <c r="B132" s="138" t="s">
        <v>454</v>
      </c>
      <c r="C132" s="143"/>
    </row>
    <row r="133" spans="2:3" ht="76.5">
      <c r="B133" s="138" t="s">
        <v>263</v>
      </c>
      <c r="C133" s="207" t="s">
        <v>498</v>
      </c>
    </row>
    <row r="134" spans="2:3" ht="51">
      <c r="B134" s="138" t="s">
        <v>2</v>
      </c>
      <c r="C134" s="139" t="s">
        <v>417</v>
      </c>
    </row>
    <row r="135" spans="2:3" ht="25.5">
      <c r="B135" s="138" t="s">
        <v>3</v>
      </c>
      <c r="C135" s="139" t="s">
        <v>442</v>
      </c>
    </row>
    <row r="136" spans="2:3" ht="38.25">
      <c r="B136" s="138" t="s">
        <v>455</v>
      </c>
      <c r="C136" s="139"/>
    </row>
    <row r="137" spans="2:3" ht="38.25">
      <c r="B137" s="138" t="s">
        <v>263</v>
      </c>
      <c r="C137" s="139" t="s">
        <v>418</v>
      </c>
    </row>
    <row r="138" spans="2:3" ht="38.25" customHeight="1">
      <c r="B138" s="138" t="s">
        <v>3</v>
      </c>
      <c r="C138" s="139" t="s">
        <v>419</v>
      </c>
    </row>
    <row r="139" spans="2:3" ht="33.75" customHeight="1">
      <c r="B139" s="138" t="s">
        <v>4</v>
      </c>
      <c r="C139" s="139" t="s">
        <v>420</v>
      </c>
    </row>
    <row r="140" spans="2:3" ht="25.5">
      <c r="B140" s="138" t="s">
        <v>309</v>
      </c>
      <c r="C140" s="139" t="s">
        <v>502</v>
      </c>
    </row>
    <row r="141" spans="2:3" ht="38.25">
      <c r="B141" s="138" t="s">
        <v>311</v>
      </c>
      <c r="C141" s="139" t="s">
        <v>503</v>
      </c>
    </row>
    <row r="142" spans="2:3" ht="38.25">
      <c r="B142" s="138" t="s">
        <v>313</v>
      </c>
      <c r="C142" s="139" t="s">
        <v>421</v>
      </c>
    </row>
    <row r="143" spans="2:3" ht="25.5">
      <c r="B143" s="138" t="s">
        <v>316</v>
      </c>
      <c r="C143" s="139" t="s">
        <v>422</v>
      </c>
    </row>
    <row r="144" spans="2:3" ht="38.25">
      <c r="B144" s="138" t="s">
        <v>327</v>
      </c>
      <c r="C144" s="139" t="s">
        <v>423</v>
      </c>
    </row>
    <row r="145" spans="2:6" ht="25.5">
      <c r="B145" s="138" t="s">
        <v>329</v>
      </c>
      <c r="C145" s="139" t="s">
        <v>424</v>
      </c>
    </row>
    <row r="146" spans="2:6" ht="25.5">
      <c r="B146" s="138" t="s">
        <v>331</v>
      </c>
      <c r="C146" s="139" t="s">
        <v>425</v>
      </c>
    </row>
    <row r="147" spans="2:6" ht="72" customHeight="1">
      <c r="B147" s="138" t="s">
        <v>333</v>
      </c>
      <c r="C147" s="139" t="s">
        <v>486</v>
      </c>
    </row>
    <row r="148" spans="2:6">
      <c r="B148" s="138" t="s">
        <v>335</v>
      </c>
      <c r="C148" s="139" t="s">
        <v>426</v>
      </c>
    </row>
    <row r="149" spans="2:6" ht="25.5">
      <c r="B149" s="138" t="s">
        <v>337</v>
      </c>
      <c r="C149" s="139" t="s">
        <v>469</v>
      </c>
    </row>
    <row r="150" spans="2:6">
      <c r="B150" s="138" t="s">
        <v>339</v>
      </c>
      <c r="C150" s="139"/>
    </row>
    <row r="151" spans="2:6">
      <c r="B151" s="138" t="s">
        <v>343</v>
      </c>
      <c r="C151" s="139"/>
    </row>
    <row r="152" spans="2:6" ht="63.75" customHeight="1">
      <c r="B152" s="138" t="s">
        <v>345</v>
      </c>
      <c r="C152" s="139" t="s">
        <v>468</v>
      </c>
    </row>
    <row r="153" spans="2:6">
      <c r="B153" s="138" t="s">
        <v>346</v>
      </c>
      <c r="C153" s="139"/>
    </row>
    <row r="154" spans="2:6" ht="38.25">
      <c r="B154" s="138" t="s">
        <v>348</v>
      </c>
      <c r="C154" s="139" t="s">
        <v>427</v>
      </c>
    </row>
    <row r="155" spans="2:6" ht="22.5" customHeight="1">
      <c r="B155" s="138" t="s">
        <v>350</v>
      </c>
      <c r="C155" s="139" t="s">
        <v>428</v>
      </c>
    </row>
    <row r="156" spans="2:6" ht="51">
      <c r="B156" s="138" t="s">
        <v>352</v>
      </c>
      <c r="C156" s="139" t="s">
        <v>429</v>
      </c>
    </row>
    <row r="157" spans="2:6" ht="32.25" customHeight="1">
      <c r="B157" s="138" t="s">
        <v>354</v>
      </c>
      <c r="C157" s="139" t="s">
        <v>430</v>
      </c>
    </row>
    <row r="158" spans="2:6" ht="38.25">
      <c r="B158" s="138" t="s">
        <v>356</v>
      </c>
      <c r="C158" s="139" t="s">
        <v>431</v>
      </c>
    </row>
    <row r="159" spans="2:6" ht="25.5">
      <c r="B159" s="144" t="s">
        <v>432</v>
      </c>
      <c r="C159" s="145" t="s">
        <v>433</v>
      </c>
      <c r="D159" s="135"/>
      <c r="E159" s="204"/>
      <c r="F159" s="135"/>
    </row>
    <row r="162" spans="1:16" s="12" customFormat="1" ht="21" customHeight="1" thickBot="1">
      <c r="A162" s="34"/>
      <c r="B162" s="209" t="s">
        <v>459</v>
      </c>
      <c r="C162" s="209"/>
      <c r="D162" s="11"/>
      <c r="E162" s="183"/>
      <c r="F162" s="7">
        <f>F9</f>
        <v>0</v>
      </c>
      <c r="G162" s="21"/>
      <c r="H162" s="21"/>
      <c r="I162" s="21"/>
      <c r="J162" s="21"/>
      <c r="K162" s="21"/>
      <c r="L162" s="21"/>
      <c r="M162" s="21"/>
      <c r="N162" s="21"/>
      <c r="O162" s="21"/>
      <c r="P162" s="21"/>
    </row>
    <row r="163" spans="1:16" ht="13.5" thickTop="1"/>
  </sheetData>
  <sheetProtection algorithmName="SHA-512" hashValue="7Ett9V/G57fLRgc6ba/feVx4vvq4YHGjF7CbvseH27yXkzVBvSVqTzJlItcdwTOaHXiZVAdVuiIj2pCKiO2NUg==" saltValue="dyBMtp2v8ttn1V8G4i1XfQ==" spinCount="100000" sheet="1" objects="1" scenarios="1"/>
  <mergeCells count="1">
    <mergeCell ref="B162:C162"/>
  </mergeCells>
  <pageMargins left="0.98425196850393704" right="0.19685039370078741" top="0.78740157480314965" bottom="0.78740157480314965" header="0.31496062992125984" footer="0.31496062992125984"/>
  <pageSetup paperSize="9" scale="79" fitToHeight="0" pageOrder="overThenDown" orientation="portrait"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08608-AF0E-44E4-B3A2-0F54A12BBD92}">
  <sheetPr>
    <tabColor theme="6" tint="-0.499984740745262"/>
  </sheetPr>
  <dimension ref="A1:P19"/>
  <sheetViews>
    <sheetView topLeftCell="A9" zoomScale="115" zoomScaleNormal="115" zoomScaleSheetLayoutView="135" workbookViewId="0">
      <selection activeCell="B7" sqref="B7:B9"/>
    </sheetView>
  </sheetViews>
  <sheetFormatPr defaultColWidth="14.42578125" defaultRowHeight="14.25"/>
  <cols>
    <col min="1" max="1" width="7" style="36" customWidth="1"/>
    <col min="2" max="2" width="51.5703125" style="36" customWidth="1"/>
    <col min="3" max="3" width="5.5703125" style="12" customWidth="1"/>
    <col min="4" max="4" width="9.42578125" style="12" customWidth="1"/>
    <col min="5" max="5" width="14.140625" style="182" customWidth="1"/>
    <col min="6" max="6" width="11.42578125" style="12" customWidth="1"/>
    <col min="7" max="16" width="10.140625" style="12" customWidth="1"/>
    <col min="17" max="16384" width="14.42578125" style="12"/>
  </cols>
  <sheetData>
    <row r="1" spans="1:16">
      <c r="A1" s="32"/>
      <c r="C1" s="13" t="s">
        <v>10</v>
      </c>
      <c r="D1" s="13" t="s">
        <v>6</v>
      </c>
      <c r="E1" s="177" t="s">
        <v>9</v>
      </c>
      <c r="F1" s="14" t="s">
        <v>8</v>
      </c>
      <c r="G1" s="15"/>
      <c r="H1" s="15"/>
      <c r="I1" s="15"/>
      <c r="J1" s="15"/>
      <c r="K1" s="15"/>
      <c r="L1" s="15"/>
      <c r="M1" s="15"/>
      <c r="N1" s="15"/>
      <c r="O1" s="15"/>
      <c r="P1" s="15"/>
    </row>
    <row r="2" spans="1:16">
      <c r="A2" s="32"/>
      <c r="C2" s="13"/>
      <c r="D2" s="13"/>
      <c r="E2" s="177"/>
      <c r="F2" s="14"/>
      <c r="G2" s="15"/>
      <c r="H2" s="15"/>
      <c r="I2" s="15"/>
      <c r="J2" s="15"/>
      <c r="K2" s="15"/>
      <c r="L2" s="15"/>
      <c r="M2" s="15"/>
      <c r="N2" s="15"/>
      <c r="O2" s="15"/>
      <c r="P2" s="15"/>
    </row>
    <row r="3" spans="1:16" ht="15.75">
      <c r="A3" s="33" t="s">
        <v>12</v>
      </c>
      <c r="B3" s="37" t="s">
        <v>164</v>
      </c>
      <c r="C3" s="27"/>
      <c r="D3" s="28"/>
      <c r="E3" s="205"/>
      <c r="F3" s="29"/>
      <c r="G3" s="16"/>
      <c r="H3" s="16"/>
      <c r="I3" s="16"/>
      <c r="J3" s="16"/>
      <c r="K3" s="16"/>
      <c r="L3" s="16"/>
      <c r="M3" s="16"/>
      <c r="N3" s="16"/>
      <c r="O3" s="16"/>
      <c r="P3" s="16"/>
    </row>
    <row r="4" spans="1:16">
      <c r="A4" s="34"/>
      <c r="B4" s="38" t="s">
        <v>227</v>
      </c>
      <c r="C4" s="18"/>
      <c r="D4" s="19"/>
      <c r="E4" s="179"/>
      <c r="F4" s="20"/>
      <c r="G4" s="21"/>
      <c r="H4" s="21"/>
      <c r="I4" s="21"/>
      <c r="J4" s="21"/>
      <c r="K4" s="21"/>
      <c r="L4" s="21"/>
      <c r="M4" s="21"/>
      <c r="N4" s="21"/>
      <c r="O4" s="21"/>
      <c r="P4" s="21"/>
    </row>
    <row r="5" spans="1:16" ht="16.5">
      <c r="A5" s="35"/>
      <c r="B5" s="30" t="s">
        <v>13</v>
      </c>
      <c r="C5" s="17"/>
      <c r="D5" s="25"/>
      <c r="E5" s="180"/>
      <c r="F5" s="26"/>
      <c r="G5" s="21"/>
      <c r="H5" s="21"/>
      <c r="I5" s="21"/>
      <c r="J5" s="21"/>
      <c r="K5" s="21"/>
      <c r="L5" s="21"/>
      <c r="M5" s="21"/>
      <c r="N5" s="21"/>
      <c r="O5" s="21"/>
      <c r="P5" s="21"/>
    </row>
    <row r="6" spans="1:16" ht="16.5">
      <c r="A6" s="34"/>
      <c r="B6" s="30"/>
      <c r="C6" s="18"/>
      <c r="D6" s="19"/>
      <c r="E6" s="179"/>
      <c r="F6" s="20"/>
      <c r="G6" s="21"/>
      <c r="H6" s="21"/>
      <c r="I6" s="21"/>
      <c r="J6" s="21"/>
      <c r="K6" s="21"/>
      <c r="L6" s="21"/>
      <c r="M6" s="21"/>
      <c r="N6" s="21"/>
      <c r="O6" s="21"/>
      <c r="P6" s="21"/>
    </row>
    <row r="7" spans="1:16" ht="408.95" customHeight="1">
      <c r="A7" s="22" t="s">
        <v>106</v>
      </c>
      <c r="B7" s="210" t="s">
        <v>499</v>
      </c>
      <c r="C7" s="18"/>
      <c r="D7" s="19"/>
      <c r="E7" s="179"/>
      <c r="F7" s="20"/>
      <c r="G7" s="21"/>
      <c r="H7" s="21"/>
      <c r="I7" s="21"/>
      <c r="J7" s="21"/>
      <c r="K7" s="21"/>
      <c r="L7" s="21"/>
      <c r="M7" s="21"/>
      <c r="N7" s="21"/>
      <c r="O7" s="21"/>
      <c r="P7" s="21"/>
    </row>
    <row r="8" spans="1:16" ht="408.95" customHeight="1">
      <c r="A8" s="12"/>
      <c r="B8" s="210"/>
      <c r="G8" s="21"/>
      <c r="H8" s="21"/>
      <c r="I8" s="21"/>
      <c r="J8" s="21"/>
      <c r="K8" s="21"/>
      <c r="L8" s="21"/>
      <c r="M8" s="21"/>
      <c r="N8" s="21"/>
      <c r="O8" s="21"/>
      <c r="P8" s="21"/>
    </row>
    <row r="9" spans="1:16" ht="354.95" customHeight="1">
      <c r="A9" s="22"/>
      <c r="B9" s="210"/>
      <c r="C9" s="23" t="s">
        <v>0</v>
      </c>
      <c r="D9" s="24">
        <v>1</v>
      </c>
      <c r="E9" s="181"/>
      <c r="F9" s="24">
        <f>+D9*E9</f>
        <v>0</v>
      </c>
      <c r="G9" s="21"/>
      <c r="H9" s="21"/>
      <c r="I9" s="21"/>
      <c r="J9" s="21"/>
      <c r="K9" s="21"/>
      <c r="L9" s="21"/>
      <c r="M9" s="21"/>
      <c r="N9" s="21"/>
      <c r="O9" s="21"/>
      <c r="P9" s="21"/>
    </row>
    <row r="10" spans="1:16" ht="72.75" customHeight="1">
      <c r="A10" s="22"/>
      <c r="B10" s="84" t="s">
        <v>487</v>
      </c>
      <c r="C10" s="23"/>
      <c r="D10" s="24"/>
      <c r="E10" s="181"/>
      <c r="F10" s="24"/>
      <c r="G10" s="21"/>
      <c r="H10" s="21"/>
      <c r="I10" s="21"/>
      <c r="J10" s="21"/>
      <c r="K10" s="21"/>
      <c r="L10" s="21"/>
      <c r="M10" s="21"/>
      <c r="N10" s="21"/>
      <c r="O10" s="21"/>
      <c r="P10" s="21"/>
    </row>
    <row r="11" spans="1:16" ht="15" thickBot="1">
      <c r="A11" s="34"/>
      <c r="B11" s="39" t="s">
        <v>177</v>
      </c>
      <c r="C11" s="10"/>
      <c r="D11" s="11"/>
      <c r="E11" s="183"/>
      <c r="F11" s="7">
        <f>SUM(F9:F10)</f>
        <v>0</v>
      </c>
      <c r="G11" s="21"/>
      <c r="H11" s="21"/>
      <c r="I11" s="21"/>
      <c r="J11" s="21"/>
      <c r="K11" s="21"/>
      <c r="L11" s="21"/>
      <c r="M11" s="21"/>
      <c r="N11" s="21"/>
      <c r="O11" s="21"/>
      <c r="P11" s="21"/>
    </row>
    <row r="12" spans="1:16" ht="15" thickTop="1">
      <c r="G12" s="21"/>
      <c r="H12" s="21"/>
      <c r="I12" s="21"/>
      <c r="J12" s="21"/>
      <c r="K12" s="21"/>
      <c r="L12" s="21"/>
      <c r="M12" s="21"/>
      <c r="N12" s="21"/>
      <c r="O12" s="21"/>
      <c r="P12" s="21"/>
    </row>
    <row r="13" spans="1:16">
      <c r="G13" s="21"/>
      <c r="H13" s="21"/>
      <c r="I13" s="21"/>
      <c r="J13" s="21"/>
      <c r="K13" s="21"/>
      <c r="L13" s="21"/>
      <c r="M13" s="21"/>
      <c r="N13" s="21"/>
      <c r="O13" s="21"/>
      <c r="P13" s="21"/>
    </row>
    <row r="17" spans="1:16" s="83" customFormat="1">
      <c r="A17" s="36"/>
      <c r="B17" s="36"/>
      <c r="C17" s="12"/>
      <c r="D17" s="12"/>
      <c r="E17" s="182"/>
      <c r="F17" s="12"/>
      <c r="G17" s="12"/>
      <c r="H17" s="12"/>
      <c r="I17" s="12"/>
      <c r="J17" s="12"/>
      <c r="K17" s="12"/>
      <c r="L17" s="12"/>
      <c r="M17" s="12"/>
      <c r="N17" s="12"/>
      <c r="O17" s="12"/>
      <c r="P17" s="12"/>
    </row>
    <row r="18" spans="1:16" s="83" customFormat="1">
      <c r="A18" s="36"/>
      <c r="B18" s="36"/>
      <c r="C18" s="12"/>
      <c r="D18" s="12"/>
      <c r="E18" s="182"/>
      <c r="F18" s="12"/>
      <c r="G18" s="12"/>
      <c r="H18" s="12"/>
      <c r="I18" s="12"/>
      <c r="J18" s="12"/>
      <c r="K18" s="12"/>
      <c r="L18" s="12"/>
      <c r="M18" s="12"/>
      <c r="N18" s="12"/>
      <c r="O18" s="12"/>
      <c r="P18" s="12"/>
    </row>
    <row r="19" spans="1:16" s="83" customFormat="1">
      <c r="A19" s="36"/>
      <c r="B19" s="36"/>
      <c r="C19" s="12"/>
      <c r="D19" s="12"/>
      <c r="E19" s="182"/>
      <c r="F19" s="12"/>
      <c r="G19" s="12"/>
      <c r="H19" s="12"/>
      <c r="I19" s="12"/>
      <c r="J19" s="12"/>
      <c r="K19" s="12"/>
      <c r="L19" s="12"/>
      <c r="M19" s="12"/>
      <c r="N19" s="12"/>
      <c r="O19" s="12"/>
      <c r="P19" s="12"/>
    </row>
  </sheetData>
  <sheetProtection algorithmName="SHA-512" hashValue="DlCXVTNrhE3XfwL0F0YUknRA7o7iN23KeUMgMdAQpHcontVbJnGF0Z9y0drCP22FhIyX9aKdMNYpVafu9hxBeA==" saltValue="/zI9q1GxWXbRNX3ZGx5e5g==" spinCount="100000" sheet="1" objects="1" scenarios="1"/>
  <mergeCells count="1">
    <mergeCell ref="B7:B9"/>
  </mergeCells>
  <pageMargins left="0.98425196850393704" right="0.19685039370078741" top="0.78740157480314965" bottom="0.78740157480314965" header="0.31496062992125984" footer="0.31496062992125984"/>
  <pageSetup paperSize="9" scale="79" fitToHeight="0" pageOrder="overThenDown" orientation="portrait" r:id="rId1"/>
  <headerFooter>
    <oddFooter>Stran &amp;P od &amp;N</oddFooter>
  </headerFooter>
  <rowBreaks count="1" manualBreakCount="1">
    <brk id="1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69636-84D4-4D95-9FBB-4FEE28B2DA34}">
  <sheetPr>
    <tabColor theme="6" tint="-0.499984740745262"/>
  </sheetPr>
  <dimension ref="A1:P20"/>
  <sheetViews>
    <sheetView zoomScale="115" zoomScaleNormal="115" zoomScaleSheetLayoutView="135" workbookViewId="0">
      <selection activeCell="F7" sqref="F7"/>
    </sheetView>
  </sheetViews>
  <sheetFormatPr defaultColWidth="14.42578125" defaultRowHeight="14.25"/>
  <cols>
    <col min="1" max="1" width="7" style="36" customWidth="1"/>
    <col min="2" max="2" width="51.5703125" style="36" customWidth="1"/>
    <col min="3" max="3" width="5.5703125" style="12" customWidth="1"/>
    <col min="4" max="4" width="9.42578125" style="12" customWidth="1"/>
    <col min="5" max="5" width="14.140625" style="182" customWidth="1"/>
    <col min="6" max="6" width="11.42578125" style="12" customWidth="1"/>
    <col min="7" max="16" width="10.140625" style="12" customWidth="1"/>
    <col min="17" max="16384" width="14.42578125" style="12"/>
  </cols>
  <sheetData>
    <row r="1" spans="1:16">
      <c r="A1" s="32"/>
      <c r="C1" s="13" t="s">
        <v>10</v>
      </c>
      <c r="D1" s="13" t="s">
        <v>6</v>
      </c>
      <c r="E1" s="177" t="s">
        <v>9</v>
      </c>
      <c r="F1" s="14" t="s">
        <v>8</v>
      </c>
      <c r="G1" s="15"/>
      <c r="H1" s="15"/>
      <c r="I1" s="15"/>
      <c r="J1" s="15"/>
      <c r="K1" s="15"/>
      <c r="L1" s="15"/>
      <c r="M1" s="15"/>
      <c r="N1" s="15"/>
      <c r="O1" s="15"/>
      <c r="P1" s="15"/>
    </row>
    <row r="2" spans="1:16">
      <c r="A2" s="32"/>
      <c r="C2" s="13"/>
      <c r="D2" s="13"/>
      <c r="E2" s="177"/>
      <c r="F2" s="14"/>
      <c r="G2" s="15"/>
      <c r="H2" s="15"/>
      <c r="I2" s="15"/>
      <c r="J2" s="15"/>
      <c r="K2" s="15"/>
      <c r="L2" s="15"/>
      <c r="M2" s="15"/>
      <c r="N2" s="15"/>
      <c r="O2" s="15"/>
      <c r="P2" s="15"/>
    </row>
    <row r="3" spans="1:16" ht="15.75">
      <c r="A3" s="33" t="s">
        <v>12</v>
      </c>
      <c r="B3" s="37" t="s">
        <v>490</v>
      </c>
      <c r="C3" s="27"/>
      <c r="D3" s="28"/>
      <c r="E3" s="205"/>
      <c r="F3" s="29"/>
      <c r="G3" s="16"/>
      <c r="H3" s="16"/>
      <c r="I3" s="16"/>
      <c r="J3" s="16"/>
      <c r="K3" s="16"/>
      <c r="L3" s="16"/>
      <c r="M3" s="16"/>
      <c r="N3" s="16"/>
      <c r="O3" s="16"/>
      <c r="P3" s="16"/>
    </row>
    <row r="4" spans="1:16">
      <c r="A4" s="34"/>
      <c r="B4" s="38"/>
      <c r="C4" s="18"/>
      <c r="D4" s="19"/>
      <c r="E4" s="179"/>
      <c r="F4" s="20"/>
      <c r="G4" s="21"/>
      <c r="H4" s="21"/>
      <c r="I4" s="21"/>
      <c r="J4" s="21"/>
      <c r="K4" s="21"/>
      <c r="L4" s="21"/>
      <c r="M4" s="21"/>
      <c r="N4" s="21"/>
      <c r="O4" s="21"/>
      <c r="P4" s="21"/>
    </row>
    <row r="5" spans="1:16" ht="16.5">
      <c r="A5" s="35"/>
      <c r="B5" s="30"/>
      <c r="C5" s="17"/>
      <c r="D5" s="25"/>
      <c r="E5" s="180"/>
      <c r="F5" s="26"/>
      <c r="G5" s="21"/>
      <c r="H5" s="21"/>
      <c r="I5" s="21"/>
      <c r="J5" s="21"/>
      <c r="K5" s="21"/>
      <c r="L5" s="21"/>
      <c r="M5" s="21"/>
      <c r="N5" s="21"/>
      <c r="O5" s="21"/>
      <c r="P5" s="21"/>
    </row>
    <row r="6" spans="1:16" ht="146.25" customHeight="1">
      <c r="A6" s="22" t="s">
        <v>92</v>
      </c>
      <c r="B6" s="84" t="s">
        <v>504</v>
      </c>
      <c r="C6" s="23" t="s">
        <v>0</v>
      </c>
      <c r="D6" s="24">
        <v>2</v>
      </c>
      <c r="E6" s="181"/>
      <c r="F6" s="24">
        <f t="shared" ref="F6" si="0">+D6*E6</f>
        <v>0</v>
      </c>
      <c r="G6" s="21"/>
      <c r="H6" s="21"/>
      <c r="I6" s="21"/>
      <c r="J6" s="21"/>
      <c r="K6" s="21"/>
      <c r="L6" s="21"/>
      <c r="M6" s="21"/>
      <c r="N6" s="21"/>
      <c r="O6" s="21"/>
      <c r="P6" s="21"/>
    </row>
    <row r="7" spans="1:16" ht="180" customHeight="1">
      <c r="A7" s="22"/>
      <c r="B7" s="31"/>
      <c r="C7" s="23"/>
      <c r="D7" s="24"/>
      <c r="E7" s="181"/>
      <c r="F7" s="24"/>
      <c r="G7" s="21"/>
      <c r="H7" s="21"/>
      <c r="I7" s="21"/>
      <c r="J7" s="21"/>
      <c r="K7" s="21"/>
      <c r="L7" s="21"/>
      <c r="M7" s="21"/>
      <c r="N7" s="21"/>
      <c r="O7" s="21"/>
      <c r="P7" s="21"/>
    </row>
    <row r="8" spans="1:16" ht="153" customHeight="1">
      <c r="A8" s="22" t="s">
        <v>93</v>
      </c>
      <c r="B8" s="84" t="s">
        <v>505</v>
      </c>
      <c r="C8" s="23" t="s">
        <v>0</v>
      </c>
      <c r="D8" s="24">
        <v>4</v>
      </c>
      <c r="E8" s="181"/>
      <c r="F8" s="24">
        <f t="shared" ref="F8" si="1">+D8*E8</f>
        <v>0</v>
      </c>
      <c r="G8" s="21"/>
      <c r="H8" s="21"/>
      <c r="I8" s="21"/>
      <c r="J8" s="21"/>
      <c r="K8" s="21"/>
      <c r="L8" s="21"/>
      <c r="M8" s="21"/>
      <c r="N8" s="21"/>
      <c r="O8" s="21"/>
      <c r="P8" s="21"/>
    </row>
    <row r="9" spans="1:16" ht="183.75" customHeight="1">
      <c r="A9" s="22"/>
      <c r="B9" s="31"/>
      <c r="C9" s="23"/>
      <c r="D9" s="24"/>
      <c r="E9" s="181"/>
      <c r="F9" s="24"/>
      <c r="G9" s="21"/>
      <c r="H9" s="21"/>
      <c r="I9" s="21"/>
      <c r="J9" s="21"/>
      <c r="K9" s="21"/>
      <c r="L9" s="21"/>
      <c r="M9" s="21"/>
      <c r="N9" s="21"/>
      <c r="O9" s="21"/>
      <c r="P9" s="21"/>
    </row>
    <row r="10" spans="1:16">
      <c r="A10" s="22"/>
      <c r="B10" s="31"/>
      <c r="C10" s="23"/>
      <c r="D10" s="24"/>
      <c r="E10" s="181"/>
      <c r="F10" s="24"/>
      <c r="G10" s="21"/>
      <c r="H10" s="21"/>
      <c r="I10" s="21"/>
      <c r="J10" s="21"/>
      <c r="K10" s="21"/>
      <c r="L10" s="21"/>
      <c r="M10" s="21"/>
      <c r="N10" s="21"/>
      <c r="O10" s="21"/>
      <c r="P10" s="21"/>
    </row>
    <row r="11" spans="1:16">
      <c r="A11" s="22"/>
      <c r="B11" s="31"/>
      <c r="C11" s="23"/>
      <c r="D11" s="24"/>
      <c r="E11" s="181"/>
      <c r="F11" s="24"/>
      <c r="G11" s="21"/>
      <c r="H11" s="21"/>
      <c r="I11" s="21"/>
      <c r="J11" s="21"/>
      <c r="K11" s="21"/>
      <c r="L11" s="21"/>
      <c r="M11" s="21"/>
      <c r="N11" s="21"/>
      <c r="O11" s="21"/>
      <c r="P11" s="21"/>
    </row>
    <row r="12" spans="1:16" ht="15" thickBot="1">
      <c r="A12" s="34"/>
      <c r="B12" s="39" t="s">
        <v>177</v>
      </c>
      <c r="C12" s="10"/>
      <c r="D12" s="11"/>
      <c r="E12" s="183"/>
      <c r="F12" s="7">
        <f>SUM(F6:F11)</f>
        <v>0</v>
      </c>
      <c r="G12" s="21"/>
      <c r="H12" s="21"/>
      <c r="I12" s="21"/>
      <c r="J12" s="21"/>
      <c r="K12" s="21"/>
      <c r="L12" s="21"/>
      <c r="M12" s="21"/>
      <c r="N12" s="21"/>
      <c r="O12" s="21"/>
      <c r="P12" s="21"/>
    </row>
    <row r="13" spans="1:16" ht="15" thickTop="1">
      <c r="G13" s="21"/>
      <c r="H13" s="21"/>
      <c r="I13" s="21"/>
      <c r="J13" s="21"/>
      <c r="K13" s="21"/>
      <c r="L13" s="21"/>
      <c r="M13" s="21"/>
      <c r="N13" s="21"/>
      <c r="O13" s="21"/>
      <c r="P13" s="21"/>
    </row>
    <row r="14" spans="1:16">
      <c r="G14" s="21"/>
      <c r="H14" s="21"/>
      <c r="I14" s="21"/>
      <c r="J14" s="21"/>
      <c r="K14" s="21"/>
      <c r="L14" s="21"/>
      <c r="M14" s="21"/>
      <c r="N14" s="21"/>
      <c r="O14" s="21"/>
      <c r="P14" s="21"/>
    </row>
    <row r="18" spans="1:16" s="83" customFormat="1">
      <c r="A18" s="36"/>
      <c r="B18" s="36"/>
      <c r="C18" s="12"/>
      <c r="D18" s="12"/>
      <c r="E18" s="182"/>
      <c r="F18" s="12"/>
      <c r="G18" s="12"/>
      <c r="H18" s="12"/>
      <c r="I18" s="12"/>
      <c r="J18" s="12"/>
      <c r="K18" s="12"/>
      <c r="L18" s="12"/>
      <c r="M18" s="12"/>
      <c r="N18" s="12"/>
      <c r="O18" s="12"/>
      <c r="P18" s="12"/>
    </row>
    <row r="19" spans="1:16" s="83" customFormat="1">
      <c r="A19" s="36"/>
      <c r="B19" s="36"/>
      <c r="C19" s="12"/>
      <c r="D19" s="12"/>
      <c r="E19" s="182"/>
      <c r="F19" s="12"/>
      <c r="G19" s="12"/>
      <c r="H19" s="12"/>
      <c r="I19" s="12"/>
      <c r="J19" s="12"/>
      <c r="K19" s="12"/>
      <c r="L19" s="12"/>
      <c r="M19" s="12"/>
      <c r="N19" s="12"/>
      <c r="O19" s="12"/>
      <c r="P19" s="12"/>
    </row>
    <row r="20" spans="1:16" s="83" customFormat="1">
      <c r="A20" s="36"/>
      <c r="B20" s="36"/>
      <c r="C20" s="12"/>
      <c r="D20" s="12"/>
      <c r="E20" s="182"/>
      <c r="F20" s="12"/>
      <c r="G20" s="12"/>
      <c r="H20" s="12"/>
      <c r="I20" s="12"/>
      <c r="J20" s="12"/>
      <c r="K20" s="12"/>
      <c r="L20" s="12"/>
      <c r="M20" s="12"/>
      <c r="N20" s="12"/>
      <c r="O20" s="12"/>
      <c r="P20" s="12"/>
    </row>
  </sheetData>
  <sheetProtection algorithmName="SHA-512" hashValue="h/YPG2b2X0M/sQwdkYp7Rv+l6gnSyxYtpPcGBHoDJ2plvuxpFFMUwFDYfPvIMMMpUjQrmX63KdgaUjmNAdWAfA==" saltValue="GzkM7TSwVGuYYKHc3XQ1sg==" spinCount="100000" sheet="1" objects="1" scenarios="1"/>
  <pageMargins left="0.98425196850393704" right="0.19685039370078741" top="0.78740157480314965" bottom="0.78740157480314965" header="0.31496062992125984" footer="0.31496062992125984"/>
  <pageSetup paperSize="9" scale="79" fitToHeight="0" pageOrder="overThenDown" orientation="portrait" r:id="rId1"/>
  <headerFooter>
    <oddFooter>Stran &amp;P od &amp;N</oddFooter>
  </headerFooter>
  <rowBreaks count="1" manualBreakCount="1">
    <brk id="11"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859ECCA69B61B479AD72CB607B901A8" ma:contentTypeVersion="10" ma:contentTypeDescription="Ustvari nov dokument." ma:contentTypeScope="" ma:versionID="928061ac58b53af5d01117bfcfc66984">
  <xsd:schema xmlns:xsd="http://www.w3.org/2001/XMLSchema" xmlns:xs="http://www.w3.org/2001/XMLSchema" xmlns:p="http://schemas.microsoft.com/office/2006/metadata/properties" xmlns:ns3="5ecea369-1537-42bd-80c0-816eb3bc73ca" targetNamespace="http://schemas.microsoft.com/office/2006/metadata/properties" ma:root="true" ma:fieldsID="ea04278b6b1707be6f38abe6c3603219" ns3:_="">
    <xsd:import namespace="5ecea369-1537-42bd-80c0-816eb3bc73ca"/>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cea369-1537-42bd-80c0-816eb3bc7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D70F4-4263-4FA6-9755-EAE8A9DF54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cea369-1537-42bd-80c0-816eb3bc73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044A42-0D96-4128-A650-E826B6E6429F}">
  <ds:schemaRefs>
    <ds:schemaRef ds:uri="http://purl.org/dc/elements/1.1/"/>
    <ds:schemaRef ds:uri="http://schemas.microsoft.com/office/2006/documentManagement/types"/>
    <ds:schemaRef ds:uri="http://purl.org/dc/terms/"/>
    <ds:schemaRef ds:uri="http://www.w3.org/XML/1998/namespace"/>
    <ds:schemaRef ds:uri="http://schemas.microsoft.com/office/2006/metadata/properties"/>
    <ds:schemaRef ds:uri="http://purl.org/dc/dcmitype/"/>
    <ds:schemaRef ds:uri="http://schemas.microsoft.com/office/infopath/2007/PartnerControls"/>
    <ds:schemaRef ds:uri="http://schemas.openxmlformats.org/package/2006/metadata/core-properties"/>
    <ds:schemaRef ds:uri="5ecea369-1537-42bd-80c0-816eb3bc73ca"/>
  </ds:schemaRefs>
</ds:datastoreItem>
</file>

<file path=customXml/itemProps3.xml><?xml version="1.0" encoding="utf-8"?>
<ds:datastoreItem xmlns:ds="http://schemas.openxmlformats.org/officeDocument/2006/customXml" ds:itemID="{35941467-DC45-49F8-84AD-93FC994288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REKAPITULACIJA PO SKLOPIH</vt:lpstr>
      <vt:lpstr>1.Oprema 1.-4. nadstropje</vt:lpstr>
      <vt:lpstr>1.Oprema klet</vt:lpstr>
      <vt:lpstr>2.aktivna oprema - ZVD</vt:lpstr>
      <vt:lpstr>3. Bolniške postelje</vt:lpstr>
      <vt:lpstr>4.  REANIM. VOZ</vt:lpstr>
      <vt:lpstr>5. CS skladiščenja uniform</vt:lpstr>
      <vt:lpstr>'1.Oprema 1.-4. nadstropje'!Področje_tiskanja</vt:lpstr>
      <vt:lpstr>'1.Oprema klet'!Področje_tiskanja</vt:lpstr>
      <vt:lpstr>'2.aktivna oprema - ZVD'!Področje_tiskanja</vt:lpstr>
      <vt:lpstr>'3. Bolniške postelje'!Področje_tiskanja</vt:lpstr>
      <vt:lpstr>'4.  REANIM. VOZ'!Področje_tiskanja</vt:lpstr>
      <vt:lpstr>'5. CS skladiščenja uniform'!Področje_tiskanja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Nedžad Sejdinovič</cp:lastModifiedBy>
  <cp:lastPrinted>2025-09-16T06:01:30Z</cp:lastPrinted>
  <dcterms:created xsi:type="dcterms:W3CDTF">2013-10-14T08:36:17Z</dcterms:created>
  <dcterms:modified xsi:type="dcterms:W3CDTF">2025-11-14T14:48:13Z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0x010100E859ECCA69B61B479AD72CB607B901A8</vt:lpwstr>
  </property>
</Properties>
</file>